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20\"/>
    </mc:Choice>
  </mc:AlternateContent>
  <bookViews>
    <workbookView xWindow="1605" yWindow="585" windowWidth="27555" windowHeight="13365" tabRatio="775"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эфф'!$A$1:$AA$86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B25" i="22"/>
  <c r="A15" i="25" l="1"/>
  <c r="A9" i="25"/>
  <c r="A5" i="25"/>
  <c r="A14" i="23"/>
  <c r="A11" i="23"/>
  <c r="A12" i="25" l="1"/>
  <c r="B21" i="22" l="1"/>
  <c r="A15" i="22"/>
  <c r="A12" i="22" l="1"/>
  <c r="A9" i="22"/>
  <c r="A5" i="22"/>
  <c r="A15" i="5"/>
  <c r="A12" i="5"/>
  <c r="A9" i="5"/>
  <c r="A5" i="5"/>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<sst xmlns="http://schemas.openxmlformats.org/spreadsheetml/2006/main" count="1097" uniqueCount="628">
  <si>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</si>
  <si>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</si>
  <si>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</si>
  <si>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</si>
  <si>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</si>
  <si>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</si>
  <si>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</si>
  <si>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</si>
  <si>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</si>
  <si>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</si>
  <si>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</si>
  <si>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</si>
  <si>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</si>
  <si>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</si>
  <si>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</si>
  <si>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</si>
  <si>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</si>
  <si>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</si>
  <si>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</si>
  <si>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</si>
  <si>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</si>
  <si>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</si>
  <si>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</si>
  <si>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</si>
  <si>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</si>
  <si>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</si>
  <si>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</si>
  <si>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</si>
  <si>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</si>
  <si>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</si>
  <si>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</si>
  <si>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</si>
  <si>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</si>
  <si>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</si>
  <si>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</si>
  <si>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</si>
  <si>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</si>
  <si>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</si>
  <si>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</si>
  <si>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</si>
  <si>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</si>
  <si>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</si>
  <si>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</si>
  <si>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</si>
  <si>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</si>
  <si>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</si>
  <si>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</si>
  <si>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</si>
  <si>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</si>
  <si>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</si>
  <si>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</si>
  <si>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</si>
  <si>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</si>
  <si>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</si>
  <si>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</si>
  <si>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</si>
  <si>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</si>
  <si>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</si>
  <si>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</si>
  <si>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</si>
  <si>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</si>
  <si>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</si>
  <si>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</si>
  <si>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</si>
  <si>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</si>
  <si>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</si>
  <si>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</si>
  <si>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</si>
  <si>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</si>
  <si>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</si>
  <si>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</si>
  <si>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</si>
  <si>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</si>
  <si>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</si>
  <si>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</si>
  <si>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</si>
  <si>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</si>
  <si>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</si>
  <si>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</si>
  <si>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</si>
  <si>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</si>
  <si>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</si>
  <si>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</si>
  <si>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</si>
  <si>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</si>
  <si>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</si>
  <si>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</si>
  <si>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</si>
  <si>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</si>
  <si>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</si>
  <si>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</si>
  <si>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</si>
  <si>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</si>
  <si>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</si>
  <si>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</si>
  <si>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</si>
  <si>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</si>
  <si>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</si>
  <si>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</si>
  <si>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</si>
  <si>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</si>
  <si>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</si>
  <si>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</si>
  <si>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</si>
  <si>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</si>
  <si>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</si>
  <si>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</si>
  <si>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</si>
  <si>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</si>
  <si>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</si>
  <si>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</si>
  <si>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</si>
  <si>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</si>
  <si>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</si>
  <si>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</si>
  <si>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</si>
  <si>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</si>
  <si>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</si>
  <si>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</si>
  <si>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</si>
  <si>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</si>
  <si>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</si>
  <si>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</si>
  <si>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</si>
  <si>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</si>
  <si>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</si>
  <si>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</si>
  <si>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</si>
  <si>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</si>
  <si>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</si>
  <si>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</si>
  <si>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</si>
  <si>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</si>
  <si>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</si>
  <si>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</si>
  <si>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</si>
  <si>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</si>
  <si>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</si>
  <si>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</si>
  <si>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</si>
  <si>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</si>
  <si>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</si>
  <si>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</si>
  <si>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</si>
  <si>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</si>
  <si>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</si>
  <si>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</si>
  <si>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</si>
  <si>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</si>
  <si>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</si>
  <si>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</si>
  <si>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</si>
  <si>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</si>
  <si>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</si>
  <si>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</si>
  <si>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</si>
  <si>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</si>
  <si>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</si>
  <si>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</si>
  <si>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</si>
  <si>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</si>
  <si>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</si>
  <si>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</si>
  <si>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</si>
  <si>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</si>
  <si>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</si>
  <si>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</si>
  <si>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</si>
  <si>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</si>
  <si>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</si>
  <si>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</si>
  <si>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</si>
  <si>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</si>
  <si>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</si>
  <si>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</si>
  <si>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</si>
  <si>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</si>
  <si>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</si>
  <si>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</si>
  <si>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</si>
  <si>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</si>
  <si>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</si>
  <si>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</si>
  <si>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</si>
  <si>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</si>
  <si>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</si>
  <si>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</si>
  <si>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</si>
  <si>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</si>
  <si>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</si>
  <si>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</si>
  <si>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</si>
  <si>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</si>
  <si>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</si>
  <si>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</si>
  <si>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</si>
  <si>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</si>
  <si>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</si>
  <si>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</si>
  <si>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</si>
  <si>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</si>
  <si>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</si>
  <si>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</si>
  <si>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</si>
  <si>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</si>
  <si>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</si>
  <si>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</si>
  <si>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</si>
  <si>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</si>
  <si>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</si>
  <si>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</si>
  <si>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</si>
  <si>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</si>
  <si>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</si>
  <si>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</si>
  <si>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</si>
  <si>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</si>
  <si>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</si>
  <si>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</si>
  <si>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</si>
  <si>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</si>
  <si>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</si>
  <si>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</si>
  <si>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</si>
  <si>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</si>
  <si>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</si>
  <si>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</si>
  <si>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</si>
  <si>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</si>
  <si>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</si>
  <si>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</si>
  <si>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</si>
  <si>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</si>
  <si>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</si>
  <si>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</si>
  <si>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</si>
  <si>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</si>
  <si>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</si>
  <si>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</si>
  <si>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</si>
  <si>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</si>
  <si>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</si>
  <si>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</si>
  <si>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</si>
  <si>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</si>
  <si>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</si>
  <si>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</si>
  <si>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</si>
  <si>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</si>
  <si>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</si>
  <si>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</si>
  <si>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</si>
  <si>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</si>
  <si>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</si>
  <si>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</si>
  <si>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</si>
  <si>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</si>
  <si>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</si>
  <si>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</si>
  <si>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</si>
  <si>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</si>
  <si>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</si>
  <si>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</si>
  <si>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</si>
  <si>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</si>
  <si>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</si>
  <si>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</si>
  <si>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</si>
  <si>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</si>
  <si>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</si>
  <si>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</si>
  <si>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</si>
  <si>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</si>
  <si>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</si>
  <si>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</si>
  <si>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</si>
  <si>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</si>
  <si>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</si>
  <si>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</si>
  <si>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</si>
  <si>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</si>
  <si>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</si>
  <si>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</si>
  <si>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</si>
  <si>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</si>
  <si>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</si>
  <si>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</si>
  <si>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</si>
  <si>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</si>
  <si>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</si>
  <si>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</si>
  <si>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</si>
  <si>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</si>
  <si>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</si>
  <si>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</si>
  <si>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</si>
  <si>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</si>
  <si>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</si>
  <si>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</si>
  <si>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</si>
  <si>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</si>
  <si>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</si>
  <si>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</si>
  <si>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</si>
  <si>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</si>
  <si>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</si>
  <si>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</si>
  <si>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</si>
  <si>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</si>
  <si>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</si>
  <si>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</si>
  <si>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</si>
  <si>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</si>
  <si>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</si>
  <si>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</si>
  <si>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</si>
  <si>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</si>
  <si>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</si>
  <si>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</si>
  <si>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</si>
  <si>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</si>
  <si>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</si>
  <si>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</si>
  <si>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</si>
  <si>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</si>
  <si>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</si>
  <si>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</si>
  <si>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</si>
  <si>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</si>
  <si>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</si>
  <si>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</si>
  <si>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</si>
  <si>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</si>
  <si>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</si>
  <si>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</si>
  <si>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</si>
  <si>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</si>
  <si>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</si>
  <si>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</si>
  <si>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</si>
  <si>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</si>
  <si>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</si>
  <si>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</si>
  <si>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</si>
  <si>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</si>
  <si>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</si>
  <si>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</si>
  <si>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</si>
  <si>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</si>
  <si>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</si>
  <si>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</si>
  <si>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</si>
  <si>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</si>
  <si>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</si>
  <si>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</si>
  <si>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</si>
  <si>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</si>
  <si>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</si>
  <si>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</si>
  <si>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</si>
  <si>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</si>
  <si>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</si>
  <si>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</si>
  <si>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</si>
  <si>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</si>
  <si>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</si>
  <si>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</si>
  <si>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</si>
  <si>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</si>
  <si>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</si>
  <si>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</si>
  <si>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</si>
  <si>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</si>
  <si>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</si>
  <si>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</si>
  <si>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</si>
  <si>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</si>
  <si>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</si>
  <si>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</si>
  <si>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</si>
  <si>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</si>
  <si>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</si>
  <si>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</si>
  <si>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</si>
  <si>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</si>
  <si>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</si>
  <si>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</si>
  <si>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</si>
  <si>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</si>
  <si>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</si>
  <si>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</si>
  <si>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</si>
  <si>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</si>
  <si>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</si>
  <si>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</si>
  <si>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</si>
  <si>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</si>
  <si>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</si>
  <si>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</si>
  <si>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</si>
  <si>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</si>
  <si>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</si>
  <si>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</si>
  <si>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</si>
  <si>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</si>
  <si>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</si>
  <si>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</si>
  <si>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</si>
  <si>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</si>
  <si>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</si>
  <si>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</si>
  <si>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</si>
  <si>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</si>
  <si>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</si>
  <si>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</si>
  <si>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</si>
  <si>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</si>
  <si>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</si>
  <si>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</si>
  <si>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</si>
  <si>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</si>
  <si>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</si>
  <si>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</si>
  <si>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</si>
  <si>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</si>
  <si>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</si>
  <si>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</si>
  <si>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</si>
  <si>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</si>
  <si>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</si>
  <si>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</si>
  <si>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</si>
  <si>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</si>
  <si>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</si>
  <si>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</si>
  <si>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</si>
  <si>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</si>
  <si>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</si>
  <si>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</si>
  <si>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</si>
  <si>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</si>
  <si>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</si>
  <si>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</si>
  <si>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</si>
  <si>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</si>
  <si>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</si>
  <si>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</si>
  <si>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</si>
  <si>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</si>
  <si>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</si>
  <si>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</si>
  <si>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</si>
  <si>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</si>
  <si>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</si>
  <si>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</si>
  <si>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</si>
  <si>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</si>
  <si>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</si>
  <si>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</si>
  <si>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</si>
  <si>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</si>
  <si>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</si>
  <si>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</si>
  <si>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</si>
  <si>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</si>
  <si>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</si>
  <si>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</si>
  <si>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</si>
  <si>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</si>
  <si>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</si>
  <si>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</si>
  <si>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</si>
  <si>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</si>
  <si>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</si>
  <si>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</si>
  <si>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</si>
  <si>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</si>
  <si>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</si>
  <si>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</si>
  <si>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</si>
  <si>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</si>
  <si>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</si>
  <si>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</si>
  <si>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</si>
  <si>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</si>
  <si>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</si>
  <si>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</si>
  <si>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</si>
  <si>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</si>
  <si>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</si>
  <si>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</si>
  <si>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</si>
  <si>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</si>
  <si>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</si>
  <si>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</si>
  <si>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</si>
  <si>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</si>
  <si>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</si>
  <si>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</si>
  <si>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</si>
  <si>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</si>
  <si>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</si>
  <si>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</si>
  <si>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</si>
  <si>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</si>
  <si>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</si>
  <si>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</si>
  <si>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</si>
  <si>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</si>
  <si>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</si>
  <si>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</si>
  <si>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</si>
  <si>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</si>
  <si>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</si>
  <si>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</si>
  <si>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</si>
  <si>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</si>
  <si>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</si>
  <si>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</si>
  <si>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</si>
  <si>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</si>
  <si>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</si>
  <si>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</si>
  <si>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</si>
  <si>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</si>
  <si>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</si>
  <si>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</si>
  <si>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</si>
  <si>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</si>
  <si>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</si>
  <si>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</si>
  <si>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</si>
  <si>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</si>
  <si>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</si>
  <si>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</si>
  <si>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</si>
  <si>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</si>
  <si>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</si>
  <si>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</si>
  <si>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</si>
  <si>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</si>
  <si>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</si>
  <si>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</si>
  <si>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</si>
  <si>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</si>
  <si>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</si>
  <si>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</si>
  <si>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</si>
  <si>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</si>
  <si>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</si>
  <si>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</si>
  <si>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</si>
  <si>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</si>
  <si>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</si>
  <si>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</si>
  <si>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</si>
  <si>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</si>
  <si>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</si>
  <si>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</si>
  <si>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</si>
  <si>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</si>
  <si>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</si>
  <si>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</si>
  <si>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</si>
  <si>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</si>
  <si>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</si>
  <si>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</si>
  <si>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</si>
  <si>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</si>
  <si>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</si>
  <si>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</si>
  <si>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</si>
  <si>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</si>
  <si>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</si>
  <si>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</si>
  <si>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</si>
  <si>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</si>
  <si>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</si>
  <si>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</si>
  <si>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</si>
  <si>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</si>
  <si>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</si>
  <si>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</si>
  <si>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</si>
  <si>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</si>
  <si>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</si>
  <si>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</si>
  <si>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</si>
  <si>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</si>
  <si>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</si>
  <si>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</si>
  <si>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</si>
  <si>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</si>
  <si>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</si>
  <si>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</si>
  <si>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Создание выделенного контура управления технологическими системами в филиале "Когалымские ЭС" АО "Россети Тюмень"</t>
  </si>
  <si>
    <t>M_NS1500.PR.0020</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</si>
  <si>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</si>
  <si>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ХМАО-Югра, г. Когалым</t>
  </si>
  <si>
    <t>30.02.2023</t>
  </si>
  <si>
    <t>1.6 прочие инвестиционные проекты</t>
  </si>
  <si>
    <t>1. Проектно-сметная документация по проекту создания выделенного контура управления технологическими системами в филиале "Когалымские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"Когалымские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"Когалымские ЭС" АО «Россети Тюмень».</t>
  </si>
  <si>
    <t>1. Проведение ПИР в филиале "Когалымские ЭС" АО «Россети Тюмень». Подготовка уточненного Технического Решения (ТР) и ПСД на подсистему ИБ.
2. Поставка МТР, СМР и ПНР в филиале "Когалымские ЭС".</t>
  </si>
  <si>
    <t>Объекты ЭСК филиала "Когалымские ЭС":
ПС 220 кВ = 0
ПС 110 кВ = 40
ПС 35 кВ = 0
ТП 35/0,4 кВ  АО "Россети Тюмень" = 9
ТП 35/0,4 кВ  арендуемые = 0
ТИ (110-35 кВ) = 9933
ТС (110-35 кВ) = 22876
ТИ (0.4 - 6 кВ) = 36
ТС (0.4 - 6 кВ) = 27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резевирования)</t>
  </si>
  <si>
    <t>1. ПИР для создания выделенного контура управления технологическими системами в ЦОД филиала "Когалымские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</si>
  <si>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от «__» _____ 20 _ г. №___</t>
  </si>
  <si>
    <t>Утвержденный план</t>
  </si>
  <si>
    <t xml:space="preserve"> по состоянию на 01.01.2022</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</si>
  <si>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</si>
  <si>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</si>
  <si>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</si>
  <si>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</si>
  <si>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В связи с изменением задания на проектирование по причине импортозамещения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</si>
  <si>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</si>
  <si>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</si>
  <si>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</si>
  <si>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</si>
  <si>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</si>
  <si>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</si>
  <si>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</si>
  <si>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</si>
  <si>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</si>
  <si>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</si>
  <si>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АО "Россети Тюмень"  ООО "Системлинк"</t>
  </si>
  <si>
    <t>не окупается</t>
  </si>
  <si>
    <t>нет</t>
  </si>
  <si>
    <t>2 шт.</t>
  </si>
  <si>
    <t>13218,87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</si>
</sst>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5" fillId="0" borderId="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3" fillId="0" borderId="0" xfId="0" applyFont="1" applyAlignment="1">
      <alignment vertical="center"/>
    </xf>
    <xf numFmtId="0" fontId="11" fillId="0" borderId="0" xfId="0" applyFont="1" applyBorder="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6"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4" fillId="0" borderId="0" xfId="70" applyFont="1" applyAlignment="1">
      <alignment horizontal="left" vertical="center"/>
    </xf>
    <xf numFmtId="0" fontId="45" fillId="0" borderId="0" xfId="70" applyFont="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168" fontId="40" fillId="0" borderId="30" xfId="2" applyNumberFormat="1" applyFont="1" applyFill="1" applyBorder="1" applyAlignment="1">
      <alignment vertical="top" wrapText="1"/>
    </xf>
    <xf numFmtId="4" fontId="7" fillId="0" borderId="1" xfId="1" applyNumberFormat="1" applyFont="1" applyFill="1" applyBorder="1" applyAlignment="1">
      <alignment horizontal="center" vertical="center" wrapText="1"/>
    </xf>
    <xf numFmtId="0" fontId="41" fillId="24" borderId="26" xfId="2" applyFont="1" applyFill="1" applyBorder="1" applyAlignment="1">
      <alignment horizontal="justify" vertical="top" wrapText="1"/>
    </xf>
    <xf numFmtId="173" fontId="36" fillId="24" borderId="45" xfId="0" applyNumberFormat="1" applyFont="1" applyFill="1" applyBorder="1" applyAlignment="1">
      <alignment horizontal="left" vertical="center"/>
    </xf>
    <xf numFmtId="173" fontId="38" fillId="24" borderId="45" xfId="0" applyNumberFormat="1" applyFont="1" applyFill="1" applyBorder="1" applyAlignment="1">
      <alignment horizontal="left" vertical="center"/>
    </xf>
    <xf numFmtId="0" fontId="40" fillId="24" borderId="26" xfId="2" applyFont="1" applyFill="1" applyBorder="1" applyAlignment="1">
      <alignment horizontal="justify" vertical="top" wrapText="1"/>
    </xf>
    <xf numFmtId="0" fontId="36" fillId="24" borderId="45" xfId="0" applyFont="1" applyFill="1" applyBorder="1"/>
    <xf numFmtId="0" fontId="41" fillId="24" borderId="24" xfId="2" applyFont="1" applyFill="1" applyBorder="1" applyAlignment="1">
      <alignment horizontal="left" vertical="center" wrapText="1"/>
    </xf>
    <xf numFmtId="173" fontId="38" fillId="24" borderId="46" xfId="0" applyNumberFormat="1" applyFont="1" applyFill="1" applyBorder="1" applyAlignment="1">
      <alignment horizontal="left" vertical="center"/>
    </xf>
    <xf numFmtId="0" fontId="40" fillId="24" borderId="26" xfId="2" applyFont="1" applyFill="1" applyBorder="1" applyAlignment="1">
      <alignment horizontal="left" vertical="center" wrapText="1"/>
    </xf>
    <xf numFmtId="173" fontId="36" fillId="24" borderId="45" xfId="0" applyNumberFormat="1" applyFont="1" applyFill="1" applyBorder="1" applyAlignment="1">
      <alignment horizontal="left" vertical="center" wrapText="1"/>
    </xf>
    <xf numFmtId="0" fontId="36" fillId="24" borderId="45" xfId="0" applyFont="1" applyFill="1" applyBorder="1" applyAlignment="1">
      <alignment horizontal="left" vertical="center" wrapText="1"/>
    </xf>
    <xf numFmtId="0" fontId="38" fillId="24" borderId="46" xfId="0" applyFont="1" applyFill="1" applyBorder="1" applyAlignment="1">
      <alignment horizontal="left" vertical="center"/>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4" xfId="0" applyFont="1" applyBorder="1" applyAlignment="1">
      <alignment vertical="center"/>
    </xf>
    <xf numFmtId="3" fontId="40" fillId="0" borderId="44"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7" fillId="0" borderId="0" xfId="0" applyFont="1" applyAlignment="1">
      <alignment vertical="center"/>
    </xf>
    <xf numFmtId="3" fontId="40" fillId="0" borderId="42"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36" xfId="0" applyFont="1" applyBorder="1" applyAlignment="1">
      <alignment vertical="center"/>
    </xf>
    <xf numFmtId="172" fontId="40" fillId="0" borderId="40" xfId="0" applyNumberFormat="1" applyFont="1" applyBorder="1" applyAlignment="1">
      <alignment vertical="center"/>
    </xf>
    <xf numFmtId="10" fontId="40" fillId="0" borderId="43" xfId="0" applyNumberFormat="1" applyFont="1" applyBorder="1" applyAlignment="1">
      <alignment vertical="center"/>
    </xf>
    <xf numFmtId="3" fontId="40" fillId="0" borderId="41" xfId="0" applyNumberFormat="1" applyFont="1" applyFill="1" applyBorder="1" applyAlignment="1">
      <alignment vertical="center"/>
    </xf>
    <xf numFmtId="9" fontId="40" fillId="0" borderId="40"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0" fillId="0" borderId="36"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63" fillId="0" borderId="0" xfId="0" applyFont="1" applyBorder="1" applyAlignment="1">
      <alignment vertical="center"/>
    </xf>
    <xf numFmtId="167" fontId="68"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[3]ФМ!$A$84</c:f>
              <c:strCache>
                <c:ptCount val="1"/>
                <c:pt idx="0">
                  <c:v>NPV (без учета продажи)</c:v>
                </c:pt>
              </c:strCache>
            </c:strRef>
          </c:tx>
          <c:marker>
            <c:symbol val="none"/>
          </c:marker>
          <c:val>
            <c:numRef>
              <c:f>[3]ФМ!$C$84:$M$84</c:f>
              <c:numCache>
                <c:formatCode>General</c:formatCode>
                <c:ptCount val="11"/>
                <c:pt idx="0">
                  <c:v>-32276362.095702041</c:v>
                </c:pt>
                <c:pt idx="1">
                  <c:v>-32754597.970627896</c:v>
                </c:pt>
                <c:pt idx="2">
                  <c:v>-33169574.071046676</c:v>
                </c:pt>
                <c:pt idx="3">
                  <c:v>-33529628.836898498</c:v>
                </c:pt>
                <c:pt idx="4">
                  <c:v>-33842007.416978255</c:v>
                </c:pt>
                <c:pt idx="5">
                  <c:v>-34113004.169788092</c:v>
                </c:pt>
                <c:pt idx="6">
                  <c:v>-34348086.700079776</c:v>
                </c:pt>
                <c:pt idx="7">
                  <c:v>-34552003.810196027</c:v>
                </c:pt>
                <c:pt idx="8">
                  <c:v>-34728879.44035732</c:v>
                </c:pt>
                <c:pt idx="9">
                  <c:v>-34882294.405985355</c:v>
                </c:pt>
                <c:pt idx="10">
                  <c:v>-35015357.508063309</c:v>
                </c:pt>
              </c:numCache>
            </c:numRef>
          </c:val>
          <c:smooth val="0"/>
          <c:extLst>
            <c:ext xmlns:c16="http://schemas.microsoft.com/office/drawing/2014/chart" uri="{C3380CC4-5D6E-409C-BE32-E72D297353CC}">
              <c16:uniqueId val="{00000000-1A8D-43C0-A32D-F9F0DC8B5BE4}"/>
            </c:ext>
          </c:extLst>
        </c:ser>
        <c:ser>
          <c:idx val="0"/>
          <c:order val="1"/>
          <c:tx>
            <c:strRef>
              <c:f>[3]ФМ!$A$81</c:f>
              <c:strCache>
                <c:ptCount val="1"/>
                <c:pt idx="0">
                  <c:v>Накопленный ЧДП</c:v>
                </c:pt>
              </c:strCache>
            </c:strRef>
          </c:tx>
          <c:marker>
            <c:symbol val="none"/>
          </c:marker>
          <c:val>
            <c:numRef>
              <c:f>[3]ФМ!$C$81:$M$81</c:f>
              <c:numCache>
                <c:formatCode>General</c:formatCode>
                <c:ptCount val="11"/>
                <c:pt idx="0">
                  <c:v>-32350759.390734967</c:v>
                </c:pt>
                <c:pt idx="1">
                  <c:v>-32966834.800711326</c:v>
                </c:pt>
                <c:pt idx="2">
                  <c:v>-33573586.036913179</c:v>
                </c:pt>
                <c:pt idx="3">
                  <c:v>-34171105.436364524</c:v>
                </c:pt>
                <c:pt idx="4">
                  <c:v>-34759489.029570319</c:v>
                </c:pt>
                <c:pt idx="5">
                  <c:v>-35338836.688255727</c:v>
                </c:pt>
                <c:pt idx="6">
                  <c:v>-35909252.279014908</c:v>
                </c:pt>
                <c:pt idx="7">
                  <c:v>-36470843.823105797</c:v>
                </c:pt>
                <c:pt idx="8">
                  <c:v>-37023723.662636645</c:v>
                </c:pt>
                <c:pt idx="9">
                  <c:v>-37568008.63340003</c:v>
                </c:pt>
                <c:pt idx="10">
                  <c:v>-38103820.244620226</c:v>
                </c:pt>
              </c:numCache>
            </c:numRef>
          </c:val>
          <c:smooth val="0"/>
          <c:extLst>
            <c:ext xmlns:c16="http://schemas.microsoft.com/office/drawing/2014/chart" uri="{C3380CC4-5D6E-409C-BE32-E72D297353CC}">
              <c16:uniqueId val="{00000001-1A8D-43C0-A32D-F9F0DC8B5B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M_NS1500.PR.0020+%20(NPV-)/M_NS1500.PR.0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81">
          <cell r="A81" t="str">
            <v>Накопленный ЧДП</v>
          </cell>
          <cell r="C81">
            <v>-32350759.390734967</v>
          </cell>
          <cell r="D81">
            <v>-32966834.800711326</v>
          </cell>
          <cell r="E81">
            <v>-33573586.036913179</v>
          </cell>
          <cell r="F81">
            <v>-34171105.436364524</v>
          </cell>
          <cell r="G81">
            <v>-34759489.029570319</v>
          </cell>
          <cell r="H81">
            <v>-35338836.688255727</v>
          </cell>
          <cell r="I81">
            <v>-35909252.279014908</v>
          </cell>
          <cell r="J81">
            <v>-36470843.823105797</v>
          </cell>
          <cell r="K81">
            <v>-37023723.662636645</v>
          </cell>
          <cell r="L81">
            <v>-37568008.63340003</v>
          </cell>
          <cell r="M81">
            <v>-38103820.244620226</v>
          </cell>
        </row>
        <row r="84">
          <cell r="A84" t="str">
            <v>NPV (без учета продажи)</v>
          </cell>
          <cell r="C84">
            <v>-32276362.095702041</v>
          </cell>
          <cell r="D84">
            <v>-32754597.970627896</v>
          </cell>
          <cell r="E84">
            <v>-33169574.071046676</v>
          </cell>
          <cell r="F84">
            <v>-33529628.836898498</v>
          </cell>
          <cell r="G84">
            <v>-33842007.416978255</v>
          </cell>
          <cell r="H84">
            <v>-34113004.169788092</v>
          </cell>
          <cell r="I84">
            <v>-34348086.700079776</v>
          </cell>
          <cell r="J84">
            <v>-34552003.810196027</v>
          </cell>
          <cell r="K84">
            <v>-34728879.44035732</v>
          </cell>
          <cell r="L84">
            <v>-34882294.405985355</v>
          </cell>
          <cell r="M84">
            <v>-35015357.508063309</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0" zoomScaleNormal="40" zoomScaleSheetLayoutView="5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515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2" t="s">
        <v>608</v>
      </c>
      <c r="B5" s="302"/>
      <c r="C5" s="302"/>
      <c r="D5" s="155"/>
      <c r="E5" s="155"/>
      <c r="F5" s="155"/>
      <c r="G5" s="155"/>
      <c r="H5" s="155"/>
      <c r="I5" s="155"/>
      <c r="J5" s="155"/>
    </row>
    <row r="6" spans="1:22" s="12" customFormat="1" ht="18.75" x14ac:dyDescent="0.3">
      <c r="A6" s="17"/>
      <c r="F6" s="16"/>
      <c r="G6" s="16"/>
      <c r="H6" s="15"/>
    </row>
    <row r="7" spans="1:22" s="12" customFormat="1" ht="18.75" x14ac:dyDescent="0.2">
      <c r="A7" s="306" t="s">
        <v>10</v>
      </c>
      <c r="B7" s="306"/>
      <c r="C7" s="30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7" t="s">
        <v>513</v>
      </c>
      <c r="B9" s="307"/>
      <c r="C9" s="307"/>
      <c r="D9" s="8"/>
      <c r="E9" s="8"/>
      <c r="F9" s="8"/>
      <c r="G9" s="8"/>
      <c r="H9" s="8"/>
      <c r="I9" s="13"/>
      <c r="J9" s="13"/>
      <c r="K9" s="13"/>
      <c r="L9" s="13"/>
      <c r="M9" s="13"/>
      <c r="N9" s="13"/>
      <c r="O9" s="13"/>
      <c r="P9" s="13"/>
      <c r="Q9" s="13"/>
      <c r="R9" s="13"/>
      <c r="S9" s="13"/>
      <c r="T9" s="13"/>
      <c r="U9" s="13"/>
      <c r="V9" s="13"/>
    </row>
    <row r="10" spans="1:22" s="12" customFormat="1" ht="18.75" x14ac:dyDescent="0.2">
      <c r="A10" s="303" t="s">
        <v>518</v>
      </c>
      <c r="B10" s="303"/>
      <c r="C10" s="30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7" t="s">
        <v>596</v>
      </c>
      <c r="B12" s="307"/>
      <c r="C12" s="307"/>
      <c r="D12" s="8"/>
      <c r="E12" s="8"/>
      <c r="F12" s="8"/>
      <c r="G12" s="8"/>
      <c r="H12" s="8"/>
      <c r="I12" s="13"/>
      <c r="J12" s="13"/>
      <c r="K12" s="13"/>
      <c r="L12" s="13"/>
      <c r="M12" s="13"/>
      <c r="N12" s="13"/>
      <c r="O12" s="13"/>
      <c r="P12" s="13"/>
      <c r="Q12" s="13"/>
      <c r="R12" s="13"/>
      <c r="S12" s="13"/>
      <c r="T12" s="13"/>
      <c r="U12" s="13"/>
      <c r="V12" s="13"/>
    </row>
    <row r="13" spans="1:22" s="12" customFormat="1" ht="18.75" x14ac:dyDescent="0.2">
      <c r="A13" s="303" t="s">
        <v>514</v>
      </c>
      <c r="B13" s="303"/>
      <c r="C13" s="30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8" t="s">
        <v>595</v>
      </c>
      <c r="B15" s="308"/>
      <c r="C15" s="308"/>
      <c r="D15" s="8"/>
      <c r="E15" s="8"/>
      <c r="F15" s="8"/>
      <c r="G15" s="8"/>
      <c r="H15" s="8"/>
      <c r="I15" s="8"/>
      <c r="J15" s="8"/>
      <c r="K15" s="8"/>
      <c r="L15" s="8"/>
      <c r="M15" s="8"/>
      <c r="N15" s="8"/>
      <c r="O15" s="8"/>
      <c r="P15" s="8"/>
      <c r="Q15" s="8"/>
      <c r="R15" s="8"/>
      <c r="S15" s="8"/>
      <c r="T15" s="8"/>
      <c r="U15" s="8"/>
      <c r="V15" s="8"/>
    </row>
    <row r="16" spans="1:22" s="3" customFormat="1" ht="15" customHeight="1" x14ac:dyDescent="0.2">
      <c r="A16" s="303" t="s">
        <v>519</v>
      </c>
      <c r="B16" s="303"/>
      <c r="C16" s="3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495</v>
      </c>
      <c r="B18" s="305"/>
      <c r="C18" s="3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340</v>
      </c>
      <c r="C22" s="36" t="s">
        <v>600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9"/>
      <c r="B24" s="300"/>
      <c r="C24" s="301"/>
      <c r="D24" s="33"/>
      <c r="E24" s="33"/>
      <c r="F24" s="33"/>
      <c r="G24" s="33"/>
      <c r="H24" s="33"/>
      <c r="I24" s="32"/>
      <c r="J24" s="32"/>
      <c r="K24" s="32"/>
      <c r="L24" s="32"/>
      <c r="M24" s="32"/>
      <c r="N24" s="32"/>
      <c r="O24" s="32"/>
      <c r="P24" s="32"/>
      <c r="Q24" s="32"/>
      <c r="R24" s="32"/>
      <c r="S24" s="32"/>
      <c r="T24" s="31"/>
      <c r="U24" s="31"/>
      <c r="V24" s="31"/>
    </row>
    <row r="25" spans="1:22" s="222" customFormat="1" ht="58.5" customHeight="1" x14ac:dyDescent="0.2">
      <c r="A25" s="28" t="s">
        <v>63</v>
      </c>
      <c r="B25" s="152" t="s">
        <v>444</v>
      </c>
      <c r="C25" s="164" t="s">
        <v>521</v>
      </c>
      <c r="D25" s="173"/>
      <c r="E25" s="173"/>
      <c r="F25" s="173"/>
      <c r="G25" s="173"/>
      <c r="H25" s="220"/>
      <c r="I25" s="220"/>
      <c r="J25" s="220"/>
      <c r="K25" s="220"/>
      <c r="L25" s="220"/>
      <c r="M25" s="220"/>
      <c r="N25" s="220"/>
      <c r="O25" s="220"/>
      <c r="P25" s="220"/>
      <c r="Q25" s="220"/>
      <c r="R25" s="220"/>
      <c r="S25" s="221"/>
      <c r="T25" s="221"/>
      <c r="U25" s="221"/>
      <c r="V25" s="221"/>
    </row>
    <row r="26" spans="1:22" s="222" customFormat="1" ht="42.75" customHeight="1" x14ac:dyDescent="0.2">
      <c r="A26" s="28" t="s">
        <v>62</v>
      </c>
      <c r="B26" s="152" t="s">
        <v>76</v>
      </c>
      <c r="C26" s="164" t="s">
        <v>522</v>
      </c>
      <c r="D26" s="173"/>
      <c r="E26" s="173"/>
      <c r="F26" s="173"/>
      <c r="G26" s="173"/>
      <c r="H26" s="220"/>
      <c r="I26" s="220"/>
      <c r="J26" s="220"/>
      <c r="K26" s="220"/>
      <c r="L26" s="220"/>
      <c r="M26" s="220"/>
      <c r="N26" s="220"/>
      <c r="O26" s="220"/>
      <c r="P26" s="220"/>
      <c r="Q26" s="220"/>
      <c r="R26" s="220"/>
      <c r="S26" s="221"/>
      <c r="T26" s="221"/>
      <c r="U26" s="221"/>
      <c r="V26" s="221"/>
    </row>
    <row r="27" spans="1:22" s="222" customFormat="1" ht="51.75" customHeight="1" x14ac:dyDescent="0.2">
      <c r="A27" s="28" t="s">
        <v>60</v>
      </c>
      <c r="B27" s="152" t="s">
        <v>75</v>
      </c>
      <c r="C27" s="164" t="s">
        <v>614</v>
      </c>
      <c r="D27" s="173"/>
      <c r="E27" s="173"/>
      <c r="F27" s="173"/>
      <c r="G27" s="173"/>
      <c r="H27" s="220"/>
      <c r="I27" s="220"/>
      <c r="J27" s="220"/>
      <c r="K27" s="220"/>
      <c r="L27" s="220"/>
      <c r="M27" s="220"/>
      <c r="N27" s="220"/>
      <c r="O27" s="220"/>
      <c r="P27" s="220"/>
      <c r="Q27" s="220"/>
      <c r="R27" s="220"/>
      <c r="S27" s="221"/>
      <c r="T27" s="221"/>
      <c r="U27" s="221"/>
      <c r="V27" s="221"/>
    </row>
    <row r="28" spans="1:22" s="222" customFormat="1" ht="42.75" customHeight="1" x14ac:dyDescent="0.2">
      <c r="A28" s="28" t="s">
        <v>59</v>
      </c>
      <c r="B28" s="152" t="s">
        <v>445</v>
      </c>
      <c r="C28" s="164" t="s">
        <v>523</v>
      </c>
      <c r="D28" s="173"/>
      <c r="E28" s="173"/>
      <c r="F28" s="173"/>
      <c r="G28" s="173"/>
      <c r="H28" s="220"/>
      <c r="I28" s="220"/>
      <c r="J28" s="220"/>
      <c r="K28" s="220"/>
      <c r="L28" s="220"/>
      <c r="M28" s="220"/>
      <c r="N28" s="220"/>
      <c r="O28" s="220"/>
      <c r="P28" s="220"/>
      <c r="Q28" s="220"/>
      <c r="R28" s="220"/>
      <c r="S28" s="221"/>
      <c r="T28" s="221"/>
      <c r="U28" s="221"/>
      <c r="V28" s="221"/>
    </row>
    <row r="29" spans="1:22" s="222" customFormat="1" ht="51.75" customHeight="1" x14ac:dyDescent="0.2">
      <c r="A29" s="28" t="s">
        <v>57</v>
      </c>
      <c r="B29" s="152" t="s">
        <v>516</v>
      </c>
      <c r="C29" s="164" t="s">
        <v>523</v>
      </c>
      <c r="D29" s="173"/>
      <c r="E29" s="173"/>
      <c r="F29" s="173"/>
      <c r="G29" s="173"/>
      <c r="H29" s="220"/>
      <c r="I29" s="220"/>
      <c r="J29" s="220"/>
      <c r="K29" s="220"/>
      <c r="L29" s="220"/>
      <c r="M29" s="220"/>
      <c r="N29" s="220"/>
      <c r="O29" s="220"/>
      <c r="P29" s="220"/>
      <c r="Q29" s="220"/>
      <c r="R29" s="220"/>
      <c r="S29" s="221"/>
      <c r="T29" s="221"/>
      <c r="U29" s="221"/>
      <c r="V29" s="221"/>
    </row>
    <row r="30" spans="1:22" s="222" customFormat="1" ht="51.75" customHeight="1" x14ac:dyDescent="0.2">
      <c r="A30" s="28" t="s">
        <v>55</v>
      </c>
      <c r="B30" s="152" t="s">
        <v>446</v>
      </c>
      <c r="C30" s="164" t="s">
        <v>523</v>
      </c>
      <c r="D30" s="173"/>
      <c r="E30" s="173"/>
      <c r="F30" s="173"/>
      <c r="G30" s="173"/>
      <c r="H30" s="220"/>
      <c r="I30" s="220"/>
      <c r="J30" s="220"/>
      <c r="K30" s="220"/>
      <c r="L30" s="220"/>
      <c r="M30" s="220"/>
      <c r="N30" s="220"/>
      <c r="O30" s="220"/>
      <c r="P30" s="220"/>
      <c r="Q30" s="220"/>
      <c r="R30" s="220"/>
      <c r="S30" s="221"/>
      <c r="T30" s="221"/>
      <c r="U30" s="221"/>
      <c r="V30" s="221"/>
    </row>
    <row r="31" spans="1:22" s="222" customFormat="1" ht="51.75" customHeight="1" x14ac:dyDescent="0.2">
      <c r="A31" s="28" t="s">
        <v>74</v>
      </c>
      <c r="B31" s="152" t="s">
        <v>447</v>
      </c>
      <c r="C31" s="164" t="s">
        <v>523</v>
      </c>
      <c r="D31" s="173"/>
      <c r="E31" s="173"/>
      <c r="F31" s="173"/>
      <c r="G31" s="173"/>
      <c r="H31" s="220"/>
      <c r="I31" s="220"/>
      <c r="J31" s="220"/>
      <c r="K31" s="220"/>
      <c r="L31" s="220"/>
      <c r="M31" s="220"/>
      <c r="N31" s="220"/>
      <c r="O31" s="220"/>
      <c r="P31" s="220"/>
      <c r="Q31" s="220"/>
      <c r="R31" s="220"/>
      <c r="S31" s="221"/>
      <c r="T31" s="221"/>
      <c r="U31" s="221"/>
      <c r="V31" s="221"/>
    </row>
    <row r="32" spans="1:22" s="222" customFormat="1" ht="51.75" customHeight="1" x14ac:dyDescent="0.2">
      <c r="A32" s="28" t="s">
        <v>72</v>
      </c>
      <c r="B32" s="152" t="s">
        <v>448</v>
      </c>
      <c r="C32" s="164" t="s">
        <v>523</v>
      </c>
      <c r="D32" s="173"/>
      <c r="E32" s="173"/>
      <c r="F32" s="173"/>
      <c r="G32" s="173"/>
      <c r="H32" s="220"/>
      <c r="I32" s="220"/>
      <c r="J32" s="220"/>
      <c r="K32" s="220"/>
      <c r="L32" s="220"/>
      <c r="M32" s="220"/>
      <c r="N32" s="220"/>
      <c r="O32" s="220"/>
      <c r="P32" s="220"/>
      <c r="Q32" s="220"/>
      <c r="R32" s="220"/>
      <c r="S32" s="221"/>
      <c r="T32" s="221"/>
      <c r="U32" s="221"/>
      <c r="V32" s="221"/>
    </row>
    <row r="33" spans="1:22" s="222" customFormat="1" ht="101.25" customHeight="1" x14ac:dyDescent="0.2">
      <c r="A33" s="28" t="s">
        <v>71</v>
      </c>
      <c r="B33" s="152" t="s">
        <v>449</v>
      </c>
      <c r="C33" s="164" t="s">
        <v>524</v>
      </c>
      <c r="D33" s="173"/>
      <c r="E33" s="173"/>
      <c r="F33" s="173"/>
      <c r="G33" s="173"/>
      <c r="H33" s="220"/>
      <c r="I33" s="220"/>
      <c r="J33" s="220"/>
      <c r="K33" s="220"/>
      <c r="L33" s="220"/>
      <c r="M33" s="220"/>
      <c r="N33" s="220"/>
      <c r="O33" s="220"/>
      <c r="P33" s="220"/>
      <c r="Q33" s="220"/>
      <c r="R33" s="220"/>
      <c r="S33" s="221"/>
      <c r="T33" s="221"/>
      <c r="U33" s="221"/>
      <c r="V33" s="221"/>
    </row>
    <row r="34" spans="1:22" s="224" customFormat="1" ht="111" customHeight="1" x14ac:dyDescent="0.25">
      <c r="A34" s="28" t="s">
        <v>464</v>
      </c>
      <c r="B34" s="152" t="s">
        <v>517</v>
      </c>
      <c r="C34" s="164" t="s">
        <v>523</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8" t="s">
        <v>452</v>
      </c>
      <c r="B35" s="39" t="s">
        <v>73</v>
      </c>
      <c r="C35" s="36"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465</v>
      </c>
      <c r="B36" s="39" t="s">
        <v>450</v>
      </c>
      <c r="C36" s="36"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453</v>
      </c>
      <c r="B37" s="39" t="s">
        <v>451</v>
      </c>
      <c r="C37" s="36" t="s">
        <v>523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466</v>
      </c>
      <c r="B38" s="39" t="s">
        <v>239</v>
      </c>
      <c r="C38" s="36"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9"/>
      <c r="B39" s="300"/>
      <c r="C39" s="301"/>
      <c r="D39" s="27"/>
      <c r="E39" s="27"/>
      <c r="F39" s="27"/>
      <c r="G39" s="27"/>
      <c r="H39" s="27"/>
      <c r="I39" s="27"/>
      <c r="J39" s="27"/>
      <c r="K39" s="27"/>
      <c r="L39" s="27"/>
      <c r="M39" s="27"/>
      <c r="N39" s="27"/>
      <c r="O39" s="27"/>
      <c r="P39" s="27"/>
      <c r="Q39" s="27"/>
      <c r="R39" s="27"/>
      <c r="S39" s="27"/>
      <c r="T39" s="27"/>
      <c r="U39" s="27"/>
      <c r="V39" s="27"/>
    </row>
    <row r="40" spans="1:22" ht="63" x14ac:dyDescent="0.25">
      <c r="A40" s="28" t="s">
        <v>454</v>
      </c>
      <c r="B40" s="39" t="s">
        <v>508</v>
      </c>
      <c r="C40" s="231">
        <f>C48</f>
        <v>31.725271021384096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467</v>
      </c>
      <c r="B41" s="39" t="s">
        <v>490</v>
      </c>
      <c r="C41" s="164"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455</v>
      </c>
      <c r="B42" s="39" t="s">
        <v>505</v>
      </c>
      <c r="C42" s="164"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470</v>
      </c>
      <c r="B43" s="39" t="s">
        <v>471</v>
      </c>
      <c r="C43" s="164"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456</v>
      </c>
      <c r="B44" s="39" t="s">
        <v>496</v>
      </c>
      <c r="C44" s="164"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491</v>
      </c>
      <c r="B45" s="39" t="s">
        <v>497</v>
      </c>
      <c r="C45" s="164"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457</v>
      </c>
      <c r="B46" s="39" t="s">
        <v>498</v>
      </c>
      <c r="C46" s="164"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9"/>
      <c r="B47" s="300"/>
      <c r="C47" s="30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492</v>
      </c>
      <c r="B48" s="39" t="s">
        <v>506</v>
      </c>
      <c r="C48" s="192">
        <f>'6.2. Паспорт фин осв ввод'!AC24</f>
        <v>31.725271021384096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458</v>
      </c>
      <c r="B49" s="39" t="s">
        <v>507</v>
      </c>
      <c r="C49" s="193">
        <f>'6.2. Паспорт фин осв ввод'!AC30</f>
        <v>26.437725851153381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2" t="str">
        <f>'1. паспорт местоположение'!A7</f>
        <v xml:space="preserve">Паспорт инвестиционного проекта </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9" t="str">
        <f>'1. паспорт местоположение'!A9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3" t="s">
        <v>526</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9" t="str">
        <f>'1. паспорт местоположение'!A12</f>
        <v>M_NS1500.PR.0020</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3" t="s">
        <v>514</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9" t="str">
        <f>'1. паспорт местоположение'!A15</f>
        <v>Создание выделенного контура управления технологическими системами в филиале "Когалымские ЭС" АО "Россети Тюмень"</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3" t="s">
        <v>519</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4" t="s">
        <v>469</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3" t="s">
        <v>6</v>
      </c>
      <c r="B19" s="313" t="s">
        <v>109</v>
      </c>
      <c r="C19" s="314" t="s">
        <v>372</v>
      </c>
      <c r="D19" s="313" t="s">
        <v>371</v>
      </c>
      <c r="E19" s="313" t="s">
        <v>108</v>
      </c>
      <c r="F19" s="313" t="s">
        <v>107</v>
      </c>
      <c r="G19" s="313" t="s">
        <v>367</v>
      </c>
      <c r="H19" s="313" t="s">
        <v>106</v>
      </c>
      <c r="I19" s="313" t="s">
        <v>105</v>
      </c>
      <c r="J19" s="313" t="s">
        <v>104</v>
      </c>
      <c r="K19" s="313" t="s">
        <v>103</v>
      </c>
      <c r="L19" s="313" t="s">
        <v>102</v>
      </c>
      <c r="M19" s="313" t="s">
        <v>101</v>
      </c>
      <c r="N19" s="313" t="s">
        <v>100</v>
      </c>
      <c r="O19" s="313" t="s">
        <v>99</v>
      </c>
      <c r="P19" s="313" t="s">
        <v>98</v>
      </c>
      <c r="Q19" s="313" t="s">
        <v>370</v>
      </c>
      <c r="R19" s="313"/>
      <c r="S19" s="316" t="s">
        <v>461</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1" t="s">
        <v>368</v>
      </c>
      <c r="R20" s="42" t="s">
        <v>369</v>
      </c>
      <c r="S20" s="316"/>
      <c r="T20" s="32"/>
      <c r="U20" s="32"/>
      <c r="V20" s="32"/>
      <c r="W20" s="32"/>
      <c r="X20" s="32"/>
      <c r="Y20" s="32"/>
      <c r="Z20" s="31"/>
      <c r="AA20" s="31"/>
      <c r="AB20" s="31"/>
    </row>
    <row r="21" spans="1:28" s="3" customFormat="1" ht="18.75" x14ac:dyDescent="0.2">
      <c r="A21" s="41">
        <v>1</v>
      </c>
      <c r="B21" s="46">
        <v>2</v>
      </c>
      <c r="C21" s="41">
        <v>3</v>
      </c>
      <c r="D21" s="46">
        <v>4</v>
      </c>
      <c r="E21" s="41">
        <v>5</v>
      </c>
      <c r="F21" s="46">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462</v>
      </c>
      <c r="H22" s="46"/>
      <c r="I22" s="46"/>
      <c r="J22" s="46"/>
      <c r="K22" s="46"/>
      <c r="L22" s="46"/>
      <c r="M22" s="46"/>
      <c r="N22" s="46"/>
      <c r="O22" s="46"/>
      <c r="P22" s="46"/>
      <c r="Q22" s="37"/>
      <c r="R22" s="5"/>
      <c r="S22" s="145"/>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5"/>
      <c r="B25" s="46" t="s">
        <v>93</v>
      </c>
      <c r="C25" s="46"/>
      <c r="D25" s="46"/>
      <c r="E25" s="46" t="s">
        <v>92</v>
      </c>
      <c r="F25" s="46" t="s">
        <v>91</v>
      </c>
      <c r="G25" s="46" t="s">
        <v>463</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7"/>
      <c r="B29" s="46" t="s">
        <v>365</v>
      </c>
      <c r="C29" s="46"/>
      <c r="D29" s="46"/>
      <c r="E29" s="107" t="s">
        <v>366</v>
      </c>
      <c r="F29" s="107" t="s">
        <v>366</v>
      </c>
      <c r="G29" s="107" t="s">
        <v>366</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'1. паспорт местоположение'!A5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9" t="str">
        <f>'1. паспорт местоположение'!A9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3" t="s">
        <v>526</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9" t="str">
        <f>'1. паспорт местоположение'!A12</f>
        <v>M_NS1500.PR.0020</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3" t="s">
        <v>514</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9" t="str">
        <f>'1. паспорт местоположение'!A15</f>
        <v>Создание выделенного контура управления технологическими системами в филиале "Когалымские ЭС" АО "Россети Тюмень"</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3" t="s">
        <v>519</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5" t="s">
        <v>474</v>
      </c>
      <c r="B19" s="305"/>
      <c r="C19" s="305"/>
      <c r="D19" s="305"/>
      <c r="E19" s="305"/>
      <c r="F19" s="305"/>
      <c r="G19" s="305"/>
      <c r="H19" s="305"/>
      <c r="I19" s="305"/>
      <c r="J19" s="305"/>
      <c r="K19" s="305"/>
      <c r="L19" s="305"/>
      <c r="M19" s="305"/>
      <c r="N19" s="305"/>
      <c r="O19" s="305"/>
      <c r="P19" s="305"/>
      <c r="Q19" s="305"/>
      <c r="R19" s="305"/>
      <c r="S19" s="305"/>
      <c r="T19" s="305"/>
    </row>
    <row r="20" spans="1:113"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6</v>
      </c>
      <c r="B21" s="324" t="s">
        <v>230</v>
      </c>
      <c r="C21" s="325"/>
      <c r="D21" s="328" t="s">
        <v>131</v>
      </c>
      <c r="E21" s="324" t="s">
        <v>503</v>
      </c>
      <c r="F21" s="325"/>
      <c r="G21" s="324" t="s">
        <v>280</v>
      </c>
      <c r="H21" s="325"/>
      <c r="I21" s="324" t="s">
        <v>130</v>
      </c>
      <c r="J21" s="325"/>
      <c r="K21" s="328" t="s">
        <v>129</v>
      </c>
      <c r="L21" s="324" t="s">
        <v>128</v>
      </c>
      <c r="M21" s="325"/>
      <c r="N21" s="324" t="s">
        <v>499</v>
      </c>
      <c r="O21" s="325"/>
      <c r="P21" s="328" t="s">
        <v>127</v>
      </c>
      <c r="Q21" s="317" t="s">
        <v>126</v>
      </c>
      <c r="R21" s="318"/>
      <c r="S21" s="317" t="s">
        <v>125</v>
      </c>
      <c r="T21" s="319"/>
    </row>
    <row r="22" spans="1:113" ht="204.75" customHeight="1" x14ac:dyDescent="0.25">
      <c r="A22" s="322"/>
      <c r="B22" s="326"/>
      <c r="C22" s="327"/>
      <c r="D22" s="331"/>
      <c r="E22" s="326"/>
      <c r="F22" s="327"/>
      <c r="G22" s="326"/>
      <c r="H22" s="327"/>
      <c r="I22" s="326"/>
      <c r="J22" s="327"/>
      <c r="K22" s="329"/>
      <c r="L22" s="326"/>
      <c r="M22" s="327"/>
      <c r="N22" s="326"/>
      <c r="O22" s="327"/>
      <c r="P22" s="329"/>
      <c r="Q22" s="92" t="s">
        <v>124</v>
      </c>
      <c r="R22" s="92" t="s">
        <v>473</v>
      </c>
      <c r="S22" s="92" t="s">
        <v>123</v>
      </c>
      <c r="T22" s="92" t="s">
        <v>122</v>
      </c>
    </row>
    <row r="23" spans="1:113" ht="51.75" customHeight="1" x14ac:dyDescent="0.25">
      <c r="A23" s="323"/>
      <c r="B23" s="153" t="s">
        <v>120</v>
      </c>
      <c r="C23" s="153" t="s">
        <v>121</v>
      </c>
      <c r="D23" s="329"/>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6"/>
      <c r="R25" s="60"/>
      <c r="S25" s="15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30" t="s">
        <v>509</v>
      </c>
      <c r="C29" s="330"/>
      <c r="D29" s="330"/>
      <c r="E29" s="330"/>
      <c r="F29" s="330"/>
      <c r="G29" s="330"/>
      <c r="H29" s="330"/>
      <c r="I29" s="330"/>
      <c r="J29" s="330"/>
      <c r="K29" s="330"/>
      <c r="L29" s="330"/>
      <c r="M29" s="330"/>
      <c r="N29" s="330"/>
      <c r="O29" s="330"/>
      <c r="P29" s="330"/>
      <c r="Q29" s="330"/>
      <c r="R29" s="33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9" t="str">
        <f>'1. паспорт местоположение'!A9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303" t="s">
        <v>526</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9" t="str">
        <f>'1. паспорт местоположение'!A12</f>
        <v>M_NS1500.PR.0020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303" t="s">
        <v>514</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9" t="str">
        <f>'1. паспорт местоположение'!A15</f>
        <v>Создание выделенного контура управления технологическими системами в филиале "Когалымские ЭС" АО "Россети Тюмень"</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303" t="s">
        <v>519</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476</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8" customFormat="1" ht="21" customHeight="1" x14ac:dyDescent="0.25"/>
    <row r="21" spans="1:27" ht="15.75" customHeight="1" x14ac:dyDescent="0.25">
      <c r="A21" s="332" t="s">
        <v>6</v>
      </c>
      <c r="B21" s="334" t="s">
        <v>483</v>
      </c>
      <c r="C21" s="335"/>
      <c r="D21" s="334" t="s">
        <v>485</v>
      </c>
      <c r="E21" s="335"/>
      <c r="F21" s="317" t="s">
        <v>103</v>
      </c>
      <c r="G21" s="319"/>
      <c r="H21" s="319"/>
      <c r="I21" s="318"/>
      <c r="J21" s="332" t="s">
        <v>486</v>
      </c>
      <c r="K21" s="334" t="s">
        <v>487</v>
      </c>
      <c r="L21" s="335"/>
      <c r="M21" s="334" t="s">
        <v>488</v>
      </c>
      <c r="N21" s="335"/>
      <c r="O21" s="334" t="s">
        <v>475</v>
      </c>
      <c r="P21" s="335"/>
      <c r="Q21" s="334" t="s">
        <v>136</v>
      </c>
      <c r="R21" s="335"/>
      <c r="S21" s="332" t="s">
        <v>135</v>
      </c>
      <c r="T21" s="332" t="s">
        <v>489</v>
      </c>
      <c r="U21" s="332" t="s">
        <v>484</v>
      </c>
      <c r="V21" s="334" t="s">
        <v>134</v>
      </c>
      <c r="W21" s="335"/>
      <c r="X21" s="317" t="s">
        <v>126</v>
      </c>
      <c r="Y21" s="319"/>
      <c r="Z21" s="317" t="s">
        <v>125</v>
      </c>
      <c r="AA21" s="319"/>
    </row>
    <row r="22" spans="1:27" ht="216" customHeight="1" x14ac:dyDescent="0.25">
      <c r="A22" s="338"/>
      <c r="B22" s="336"/>
      <c r="C22" s="337"/>
      <c r="D22" s="336"/>
      <c r="E22" s="337"/>
      <c r="F22" s="317" t="s">
        <v>133</v>
      </c>
      <c r="G22" s="318"/>
      <c r="H22" s="317" t="s">
        <v>132</v>
      </c>
      <c r="I22" s="318"/>
      <c r="J22" s="333"/>
      <c r="K22" s="336"/>
      <c r="L22" s="337"/>
      <c r="M22" s="336"/>
      <c r="N22" s="337"/>
      <c r="O22" s="336"/>
      <c r="P22" s="337"/>
      <c r="Q22" s="336"/>
      <c r="R22" s="337"/>
      <c r="S22" s="333"/>
      <c r="T22" s="333"/>
      <c r="U22" s="333"/>
      <c r="V22" s="336"/>
      <c r="W22" s="337"/>
      <c r="X22" s="92" t="s">
        <v>124</v>
      </c>
      <c r="Y22" s="92" t="s">
        <v>473</v>
      </c>
      <c r="Z22" s="92" t="s">
        <v>123</v>
      </c>
      <c r="AA22" s="92" t="s">
        <v>122</v>
      </c>
    </row>
    <row r="23" spans="1:27" ht="60" customHeight="1" x14ac:dyDescent="0.25">
      <c r="A23" s="333"/>
      <c r="B23" s="151" t="s">
        <v>120</v>
      </c>
      <c r="C23" s="151"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C21" sqref="C21"/>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'1. паспорт местоположение'!A5</f>
        <v>Год раскрытия информации: 2023 год</v>
      </c>
      <c r="B5" s="302"/>
      <c r="C5" s="302"/>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f>
        <v>M_NS1500.PR.0020</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9" t="str">
        <f>'1. паспорт местоположение'!A15</f>
        <v>Создание выделенного контура управления технологическими системами в филиале "Когалымские ЭС" АО "Россети Тюмень"</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4" t="s">
        <v>468</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481</v>
      </c>
      <c r="C22" s="29" t="s">
        <v>604</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601</v>
      </c>
      <c r="D23" s="27"/>
      <c r="E23" s="27"/>
      <c r="F23" s="27"/>
      <c r="G23" s="27"/>
      <c r="H23" s="27"/>
      <c r="I23" s="27"/>
      <c r="J23" s="27"/>
      <c r="K23" s="27"/>
      <c r="L23" s="27"/>
      <c r="M23" s="27"/>
      <c r="N23" s="27"/>
      <c r="O23" s="27"/>
      <c r="P23" s="27"/>
      <c r="Q23" s="27"/>
      <c r="R23" s="27"/>
      <c r="S23" s="27"/>
      <c r="T23" s="27"/>
      <c r="U23" s="27"/>
    </row>
    <row r="24" spans="1:21" ht="285.75" customHeight="1" x14ac:dyDescent="0.25">
      <c r="A24" s="28" t="s">
        <v>63</v>
      </c>
      <c r="B24" s="30" t="s">
        <v>501</v>
      </c>
      <c r="C24" s="2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502</v>
      </c>
      <c r="C25" s="39" t="s">
        <v>627</v>
      </c>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29" t="s">
        <v>602</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482</v>
      </c>
      <c r="C27" s="29"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9"/>
      <c r="AB8" s="149"/>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0"/>
      <c r="AB9" s="15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ht="15.75" x14ac:dyDescent="0.25">
      <c r="A11" s="309" t="str">
        <f>'1. паспорт местоположение'!A12:C12</f>
        <v>M_NS1500.PR.0020</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9"/>
      <c r="AB11" s="149"/>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0"/>
      <c r="AB12" s="15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9"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9"/>
      <c r="AB14" s="149"/>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0"/>
      <c r="AB15" s="15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9"/>
      <c r="AB16" s="159"/>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9"/>
      <c r="AB17" s="159"/>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9"/>
      <c r="AB18" s="159"/>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9"/>
      <c r="AB19" s="159"/>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60"/>
      <c r="AB20" s="16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60"/>
      <c r="AB21" s="160"/>
    </row>
    <row r="22" spans="1:28" x14ac:dyDescent="0.25">
      <c r="A22" s="342" t="s">
        <v>500</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1"/>
      <c r="AB22" s="161"/>
    </row>
    <row r="23" spans="1:28" ht="32.25" customHeight="1" x14ac:dyDescent="0.25">
      <c r="A23" s="344" t="s">
        <v>363</v>
      </c>
      <c r="B23" s="345"/>
      <c r="C23" s="345"/>
      <c r="D23" s="345"/>
      <c r="E23" s="345"/>
      <c r="F23" s="345"/>
      <c r="G23" s="345"/>
      <c r="H23" s="345"/>
      <c r="I23" s="345"/>
      <c r="J23" s="345"/>
      <c r="K23" s="345"/>
      <c r="L23" s="346"/>
      <c r="M23" s="343" t="s">
        <v>364</v>
      </c>
      <c r="N23" s="343"/>
      <c r="O23" s="343"/>
      <c r="P23" s="343"/>
      <c r="Q23" s="343"/>
      <c r="R23" s="343"/>
      <c r="S23" s="343"/>
      <c r="T23" s="343"/>
      <c r="U23" s="343"/>
      <c r="V23" s="343"/>
      <c r="W23" s="343"/>
      <c r="X23" s="343"/>
      <c r="Y23" s="343"/>
      <c r="Z23" s="343"/>
    </row>
    <row r="24" spans="1:28" ht="151.5" customHeight="1" x14ac:dyDescent="0.25">
      <c r="A24" s="89" t="s">
        <v>240</v>
      </c>
      <c r="B24" s="90" t="s">
        <v>269</v>
      </c>
      <c r="C24" s="89" t="s">
        <v>357</v>
      </c>
      <c r="D24" s="89" t="s">
        <v>241</v>
      </c>
      <c r="E24" s="89" t="s">
        <v>358</v>
      </c>
      <c r="F24" s="89" t="s">
        <v>360</v>
      </c>
      <c r="G24" s="89" t="s">
        <v>359</v>
      </c>
      <c r="H24" s="89" t="s">
        <v>242</v>
      </c>
      <c r="I24" s="89" t="s">
        <v>361</v>
      </c>
      <c r="J24" s="89" t="s">
        <v>274</v>
      </c>
      <c r="K24" s="90" t="s">
        <v>268</v>
      </c>
      <c r="L24" s="90" t="s">
        <v>243</v>
      </c>
      <c r="M24" s="91" t="s">
        <v>288</v>
      </c>
      <c r="N24" s="90" t="s">
        <v>511</v>
      </c>
      <c r="O24" s="89" t="s">
        <v>285</v>
      </c>
      <c r="P24" s="89" t="s">
        <v>286</v>
      </c>
      <c r="Q24" s="89" t="s">
        <v>284</v>
      </c>
      <c r="R24" s="89" t="s">
        <v>242</v>
      </c>
      <c r="S24" s="89" t="s">
        <v>283</v>
      </c>
      <c r="T24" s="89" t="s">
        <v>282</v>
      </c>
      <c r="U24" s="89" t="s">
        <v>356</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2">
        <v>11</v>
      </c>
      <c r="L25" s="90">
        <v>12</v>
      </c>
      <c r="M25" s="162">
        <v>13</v>
      </c>
      <c r="N25" s="90">
        <v>14</v>
      </c>
      <c r="O25" s="162">
        <v>15</v>
      </c>
      <c r="P25" s="90">
        <v>16</v>
      </c>
      <c r="Q25" s="162">
        <v>17</v>
      </c>
      <c r="R25" s="90">
        <v>18</v>
      </c>
      <c r="S25" s="162">
        <v>19</v>
      </c>
      <c r="T25" s="90">
        <v>20</v>
      </c>
      <c r="U25" s="162">
        <v>21</v>
      </c>
      <c r="V25" s="90">
        <v>22</v>
      </c>
      <c r="W25" s="162">
        <v>23</v>
      </c>
      <c r="X25" s="90">
        <v>24</v>
      </c>
      <c r="Y25" s="162">
        <v>25</v>
      </c>
      <c r="Z25" s="90">
        <v>26</v>
      </c>
    </row>
    <row r="26" spans="1:28" ht="45.75" customHeight="1" x14ac:dyDescent="0.25">
      <c r="A26" s="82" t="s">
        <v>341</v>
      </c>
      <c r="B26" s="88"/>
      <c r="C26" s="84" t="s">
        <v>343</v>
      </c>
      <c r="D26" s="84" t="s">
        <v>344</v>
      </c>
      <c r="E26" s="84" t="s">
        <v>345</v>
      </c>
      <c r="F26" s="84" t="s">
        <v>279</v>
      </c>
      <c r="G26" s="84" t="s">
        <v>346</v>
      </c>
      <c r="H26" s="84" t="s">
        <v>242</v>
      </c>
      <c r="I26" s="84" t="s">
        <v>347</v>
      </c>
      <c r="J26" s="84" t="s">
        <v>348</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342</v>
      </c>
      <c r="B32" s="88"/>
      <c r="C32" s="84" t="s">
        <v>349</v>
      </c>
      <c r="D32" s="84" t="s">
        <v>350</v>
      </c>
      <c r="E32" s="84" t="s">
        <v>351</v>
      </c>
      <c r="F32" s="84" t="s">
        <v>352</v>
      </c>
      <c r="G32" s="84" t="s">
        <v>353</v>
      </c>
      <c r="H32" s="84" t="s">
        <v>242</v>
      </c>
      <c r="I32" s="84" t="s">
        <v>354</v>
      </c>
      <c r="J32" s="84" t="s">
        <v>355</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9" t="str">
        <f>'1. паспорт местоположение'!A12:C12</f>
        <v>M_NS1500.PR.0020</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9"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7" t="s">
        <v>477</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48" t="s">
        <v>87</v>
      </c>
      <c r="F19" s="349"/>
      <c r="G19" s="349"/>
      <c r="H19" s="349"/>
      <c r="I19" s="350"/>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86"/>
  <sheetViews>
    <sheetView view="pageBreakPreview" zoomScale="60" workbookViewId="0">
      <selection activeCell="R44" sqref="R43:R44"/>
    </sheetView>
  </sheetViews>
  <sheetFormatPr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9" width="16.7109375" style="201" customWidth="1"/>
    <col min="20" max="20" width="18.85546875" style="201" customWidth="1"/>
    <col min="21" max="21" width="20.5703125" style="201" customWidth="1"/>
    <col min="22" max="23" width="16.7109375" style="201" customWidth="1"/>
    <col min="24" max="24" width="26.28515625" style="201" customWidth="1"/>
    <col min="25" max="35" width="16.7109375" style="201" customWidth="1"/>
    <col min="36" max="16384" width="9.140625" style="201"/>
  </cols>
  <sheetData>
    <row r="1" spans="1:12" s="207" customFormat="1" x14ac:dyDescent="0.2">
      <c r="A1" s="18"/>
      <c r="B1" s="12"/>
      <c r="C1" s="12"/>
      <c r="D1" s="12"/>
      <c r="E1" s="12"/>
      <c r="F1" s="12"/>
      <c r="G1" s="12"/>
      <c r="H1" s="12"/>
      <c r="I1" s="16"/>
      <c r="J1" s="16"/>
      <c r="L1" s="206" t="s">
        <v>70</v>
      </c>
    </row>
    <row r="2" spans="1:12" s="207" customFormat="1" x14ac:dyDescent="0.25">
      <c r="A2" s="18"/>
      <c r="B2" s="12"/>
      <c r="C2" s="12"/>
      <c r="D2" s="12"/>
      <c r="E2" s="12"/>
      <c r="F2" s="12"/>
      <c r="G2" s="12"/>
      <c r="H2" s="12"/>
      <c r="I2" s="16"/>
      <c r="J2" s="16"/>
      <c r="L2" s="79" t="s">
        <v>11</v>
      </c>
    </row>
    <row r="3" spans="1:12" s="207" customFormat="1" x14ac:dyDescent="0.25">
      <c r="A3" s="17"/>
      <c r="B3" s="12"/>
      <c r="C3" s="12"/>
      <c r="D3" s="12"/>
      <c r="E3" s="12"/>
      <c r="F3" s="12"/>
      <c r="G3" s="12"/>
      <c r="H3" s="12"/>
      <c r="I3" s="16"/>
      <c r="J3" s="16"/>
      <c r="L3" s="79" t="s">
        <v>605</v>
      </c>
    </row>
    <row r="4" spans="1:12" s="207" customFormat="1" x14ac:dyDescent="0.25">
      <c r="A4" s="17"/>
      <c r="B4" s="12"/>
      <c r="C4" s="12"/>
      <c r="D4" s="12"/>
      <c r="E4" s="12"/>
      <c r="F4" s="12"/>
      <c r="G4" s="12"/>
      <c r="H4" s="12"/>
      <c r="I4" s="16"/>
      <c r="J4" s="16"/>
      <c r="K4" s="79"/>
    </row>
    <row r="5" spans="1:12" s="210" customFormat="1" x14ac:dyDescent="0.25">
      <c r="A5" s="302" t="str">
        <f>'1. паспорт местоположение'!A5:C5</f>
        <v>Год раскрытия информации: 2023 год</v>
      </c>
      <c r="B5" s="302"/>
      <c r="C5" s="302"/>
      <c r="D5" s="302"/>
      <c r="E5" s="302"/>
      <c r="F5" s="302"/>
      <c r="G5" s="302"/>
      <c r="H5" s="302"/>
      <c r="I5" s="302"/>
      <c r="J5" s="302"/>
      <c r="K5" s="302"/>
      <c r="L5" s="302"/>
    </row>
    <row r="6" spans="1:12" s="210" customFormat="1" x14ac:dyDescent="0.25">
      <c r="A6" s="215"/>
      <c r="B6" s="215"/>
      <c r="C6" s="215"/>
      <c r="D6" s="215"/>
      <c r="E6" s="215"/>
      <c r="F6" s="215"/>
      <c r="G6" s="215"/>
      <c r="H6" s="215"/>
      <c r="I6" s="215"/>
      <c r="J6" s="215"/>
      <c r="K6" s="215"/>
      <c r="L6" s="215"/>
    </row>
    <row r="7" spans="1:12" s="207" customFormat="1" x14ac:dyDescent="0.25">
      <c r="A7" s="353" t="s">
        <v>10</v>
      </c>
      <c r="B7" s="353"/>
      <c r="C7" s="353"/>
      <c r="D7" s="353"/>
      <c r="E7" s="353"/>
      <c r="F7" s="353"/>
      <c r="G7" s="353"/>
      <c r="H7" s="353"/>
      <c r="I7" s="353"/>
      <c r="J7" s="353"/>
      <c r="K7" s="353"/>
      <c r="L7" s="353"/>
    </row>
    <row r="8" spans="1:12" s="207" customFormat="1" x14ac:dyDescent="0.25">
      <c r="A8" s="169"/>
      <c r="B8" s="169"/>
      <c r="C8" s="169"/>
      <c r="D8" s="169"/>
      <c r="E8" s="169"/>
      <c r="F8" s="169"/>
      <c r="G8" s="169"/>
      <c r="H8" s="169"/>
      <c r="I8" s="169"/>
      <c r="J8" s="169"/>
      <c r="K8" s="169"/>
      <c r="L8" s="169"/>
    </row>
    <row r="9" spans="1:12" s="207" customFormat="1" x14ac:dyDescent="0.25">
      <c r="A9" s="307" t="str">
        <f>'1. паспорт местоположение'!A9:C9</f>
        <v>АО "Россети Тюмень"</v>
      </c>
      <c r="B9" s="307"/>
      <c r="C9" s="307"/>
      <c r="D9" s="307"/>
      <c r="E9" s="307"/>
      <c r="F9" s="307"/>
      <c r="G9" s="307"/>
      <c r="H9" s="307"/>
      <c r="I9" s="307"/>
      <c r="J9" s="307"/>
      <c r="K9" s="307"/>
      <c r="L9" s="307"/>
    </row>
    <row r="10" spans="1:12" s="207" customFormat="1" x14ac:dyDescent="0.25">
      <c r="A10" s="303" t="s">
        <v>9</v>
      </c>
      <c r="B10" s="303"/>
      <c r="C10" s="303"/>
      <c r="D10" s="303"/>
      <c r="E10" s="303"/>
      <c r="F10" s="303"/>
      <c r="G10" s="303"/>
      <c r="H10" s="303"/>
      <c r="I10" s="303"/>
      <c r="J10" s="303"/>
      <c r="K10" s="303"/>
      <c r="L10" s="303"/>
    </row>
    <row r="11" spans="1:12" s="207" customFormat="1" x14ac:dyDescent="0.25">
      <c r="A11" s="169"/>
      <c r="B11" s="169"/>
      <c r="C11" s="169"/>
      <c r="D11" s="169"/>
      <c r="E11" s="169"/>
      <c r="F11" s="169"/>
      <c r="G11" s="169"/>
      <c r="H11" s="169"/>
      <c r="I11" s="169"/>
      <c r="J11" s="169"/>
      <c r="K11" s="169"/>
      <c r="L11" s="169"/>
    </row>
    <row r="12" spans="1:12" s="207" customFormat="1" x14ac:dyDescent="0.25">
      <c r="A12" s="307" t="str">
        <f>'1. паспорт местоположение'!A12:C12</f>
        <v>M_NS1500.PR.0020</v>
      </c>
      <c r="B12" s="307"/>
      <c r="C12" s="307"/>
      <c r="D12" s="307"/>
      <c r="E12" s="307"/>
      <c r="F12" s="307"/>
      <c r="G12" s="307"/>
      <c r="H12" s="307"/>
      <c r="I12" s="307"/>
      <c r="J12" s="307"/>
      <c r="K12" s="307"/>
      <c r="L12" s="307"/>
    </row>
    <row r="13" spans="1:12" s="207" customFormat="1" x14ac:dyDescent="0.25">
      <c r="A13" s="303" t="s">
        <v>8</v>
      </c>
      <c r="B13" s="303"/>
      <c r="C13" s="303"/>
      <c r="D13" s="303"/>
      <c r="E13" s="303"/>
      <c r="F13" s="303"/>
      <c r="G13" s="303"/>
      <c r="H13" s="303"/>
      <c r="I13" s="303"/>
      <c r="J13" s="303"/>
      <c r="K13" s="303"/>
      <c r="L13" s="303"/>
    </row>
    <row r="14" spans="1:12" s="207" customFormat="1" x14ac:dyDescent="0.25">
      <c r="A14" s="173"/>
      <c r="B14" s="173"/>
      <c r="C14" s="173"/>
      <c r="D14" s="173"/>
      <c r="E14" s="173"/>
      <c r="F14" s="173"/>
      <c r="G14" s="173"/>
      <c r="H14" s="173"/>
      <c r="I14" s="173"/>
      <c r="J14" s="173"/>
      <c r="K14" s="173"/>
      <c r="L14" s="173"/>
    </row>
    <row r="15" spans="1:12" s="207" customFormat="1" x14ac:dyDescent="0.25">
      <c r="A15" s="307"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7"/>
      <c r="C15" s="307"/>
      <c r="D15" s="307"/>
      <c r="E15" s="307"/>
      <c r="F15" s="307"/>
      <c r="G15" s="307"/>
      <c r="H15" s="307"/>
      <c r="I15" s="307"/>
      <c r="J15" s="307"/>
      <c r="K15" s="307"/>
      <c r="L15" s="307"/>
    </row>
    <row r="16" spans="1:12" s="207" customFormat="1" x14ac:dyDescent="0.25">
      <c r="A16" s="303" t="s">
        <v>7</v>
      </c>
      <c r="B16" s="303"/>
      <c r="C16" s="303"/>
      <c r="D16" s="303"/>
      <c r="E16" s="303"/>
      <c r="F16" s="303"/>
      <c r="G16" s="303"/>
      <c r="H16" s="303"/>
      <c r="I16" s="303"/>
      <c r="J16" s="303"/>
      <c r="K16" s="303"/>
      <c r="L16" s="303"/>
    </row>
    <row r="17" spans="1:14" s="207" customFormat="1" x14ac:dyDescent="0.25">
      <c r="A17" s="150"/>
      <c r="B17" s="150"/>
      <c r="C17" s="150"/>
      <c r="D17" s="150"/>
      <c r="E17" s="150"/>
      <c r="F17" s="150"/>
      <c r="G17" s="150"/>
      <c r="H17" s="150"/>
      <c r="I17" s="150"/>
      <c r="J17" s="150"/>
      <c r="K17" s="150"/>
      <c r="L17" s="150"/>
    </row>
    <row r="18" spans="1:14" s="207" customFormat="1" x14ac:dyDescent="0.25">
      <c r="A18" s="307" t="s">
        <v>478</v>
      </c>
      <c r="B18" s="307"/>
      <c r="C18" s="307"/>
      <c r="D18" s="307"/>
      <c r="E18" s="307"/>
      <c r="F18" s="307"/>
      <c r="G18" s="307"/>
      <c r="H18" s="307"/>
      <c r="I18" s="307"/>
      <c r="J18" s="307"/>
      <c r="K18" s="307"/>
      <c r="L18" s="307"/>
    </row>
    <row r="19" spans="1:14" s="207" customFormat="1" ht="22.5" x14ac:dyDescent="0.25">
      <c r="A19" s="209"/>
      <c r="B19" s="209"/>
      <c r="C19" s="209"/>
      <c r="D19" s="209"/>
      <c r="E19" s="209"/>
      <c r="F19" s="209"/>
      <c r="G19" s="209"/>
      <c r="H19" s="209"/>
      <c r="I19" s="209"/>
      <c r="J19" s="209"/>
      <c r="K19" s="209"/>
      <c r="L19" s="208"/>
    </row>
    <row r="20" spans="1:14" s="207" customFormat="1" ht="22.5" x14ac:dyDescent="0.25">
      <c r="A20" s="209"/>
      <c r="B20" s="209"/>
      <c r="C20" s="209"/>
      <c r="D20" s="209"/>
      <c r="E20" s="209"/>
      <c r="F20" s="209"/>
      <c r="G20" s="209"/>
      <c r="H20" s="209"/>
      <c r="I20" s="209"/>
      <c r="J20" s="209"/>
      <c r="K20" s="209"/>
      <c r="L20" s="208"/>
    </row>
    <row r="21" spans="1:14" s="207" customFormat="1" ht="22.5" x14ac:dyDescent="0.25">
      <c r="A21" s="209"/>
      <c r="B21" s="209"/>
      <c r="C21" s="209"/>
      <c r="D21" s="209"/>
      <c r="E21" s="209"/>
      <c r="F21" s="209"/>
      <c r="G21" s="209"/>
      <c r="H21" s="209"/>
      <c r="I21" s="209"/>
      <c r="J21" s="209"/>
      <c r="K21" s="209"/>
      <c r="L21" s="208"/>
    </row>
    <row r="22" spans="1:14" x14ac:dyDescent="0.25">
      <c r="K22" s="206"/>
    </row>
    <row r="23" spans="1:14" x14ac:dyDescent="0.25">
      <c r="D23" s="203"/>
    </row>
    <row r="24" spans="1:14" ht="16.5" thickBot="1" x14ac:dyDescent="0.3">
      <c r="A24" s="211" t="s">
        <v>338</v>
      </c>
      <c r="B24" s="211" t="s">
        <v>1</v>
      </c>
      <c r="C24" s="212"/>
      <c r="D24" s="213"/>
      <c r="E24" s="214"/>
      <c r="F24" s="214"/>
      <c r="G24" s="214"/>
      <c r="H24" s="214"/>
      <c r="I24" s="212"/>
      <c r="J24" s="212"/>
      <c r="K24" s="212"/>
      <c r="L24" s="212"/>
    </row>
    <row r="25" spans="1:14" x14ac:dyDescent="0.25">
      <c r="A25" s="243" t="s">
        <v>592</v>
      </c>
      <c r="B25" s="244">
        <v>26437725.851153415</v>
      </c>
      <c r="D25" s="203" t="s">
        <v>337</v>
      </c>
      <c r="E25" s="245"/>
      <c r="F25" s="245"/>
    </row>
    <row r="26" spans="1:14" x14ac:dyDescent="0.25">
      <c r="A26" s="246" t="s">
        <v>336</v>
      </c>
      <c r="B26" s="247"/>
      <c r="D26" s="351" t="s">
        <v>335</v>
      </c>
      <c r="E26" s="352"/>
      <c r="F26" s="248">
        <v>0</v>
      </c>
    </row>
    <row r="27" spans="1:14" x14ac:dyDescent="0.25">
      <c r="A27" s="246" t="s">
        <v>334</v>
      </c>
      <c r="B27" s="247">
        <v>25</v>
      </c>
      <c r="D27" s="351" t="s">
        <v>333</v>
      </c>
      <c r="E27" s="352"/>
      <c r="F27" s="248" t="s">
        <v>624</v>
      </c>
    </row>
    <row r="28" spans="1:14" ht="16.5" thickBot="1" x14ac:dyDescent="0.3">
      <c r="A28" s="249" t="s">
        <v>332</v>
      </c>
      <c r="B28" s="250">
        <v>1</v>
      </c>
      <c r="D28" s="351" t="s">
        <v>590</v>
      </c>
      <c r="E28" s="352"/>
      <c r="F28" s="251">
        <v>-35015357.508063309</v>
      </c>
      <c r="K28" s="205"/>
      <c r="M28" s="252"/>
      <c r="N28" s="252"/>
    </row>
    <row r="29" spans="1:14" x14ac:dyDescent="0.25">
      <c r="A29" s="243" t="s">
        <v>331</v>
      </c>
      <c r="B29" s="253">
        <v>46242.5</v>
      </c>
      <c r="D29" s="351" t="s">
        <v>589</v>
      </c>
      <c r="E29" s="352"/>
      <c r="F29" s="254" t="s">
        <v>625</v>
      </c>
      <c r="K29" s="205"/>
    </row>
    <row r="30" spans="1:14" x14ac:dyDescent="0.25">
      <c r="A30" s="246" t="s">
        <v>591</v>
      </c>
      <c r="B30" s="255">
        <v>1</v>
      </c>
      <c r="K30" s="205"/>
    </row>
    <row r="31" spans="1:14" x14ac:dyDescent="0.25">
      <c r="A31" s="246" t="s">
        <v>330</v>
      </c>
      <c r="B31" s="255">
        <v>1</v>
      </c>
      <c r="K31" s="205"/>
    </row>
    <row r="32" spans="1:14" x14ac:dyDescent="0.25">
      <c r="A32" s="246" t="s">
        <v>314</v>
      </c>
      <c r="B32" s="255">
        <v>0</v>
      </c>
    </row>
    <row r="33" spans="1:27" x14ac:dyDescent="0.25">
      <c r="A33" s="246" t="s">
        <v>329</v>
      </c>
      <c r="B33" s="255">
        <v>1</v>
      </c>
    </row>
    <row r="34" spans="1:27" x14ac:dyDescent="0.25">
      <c r="A34" s="246" t="s">
        <v>328</v>
      </c>
      <c r="B34" s="255">
        <v>1</v>
      </c>
    </row>
    <row r="35" spans="1:27" x14ac:dyDescent="0.25">
      <c r="A35" s="256" t="s">
        <v>588</v>
      </c>
      <c r="B35" s="257">
        <v>2.1999999999999999E-2</v>
      </c>
    </row>
    <row r="36" spans="1:27" ht="16.5" thickBot="1" x14ac:dyDescent="0.3">
      <c r="A36" s="249" t="s">
        <v>307</v>
      </c>
      <c r="B36" s="258">
        <v>0.2</v>
      </c>
    </row>
    <row r="37" spans="1:27" x14ac:dyDescent="0.25">
      <c r="A37" s="243" t="s">
        <v>584</v>
      </c>
      <c r="B37" s="253">
        <v>0</v>
      </c>
    </row>
    <row r="38" spans="1:27" x14ac:dyDescent="0.25">
      <c r="A38" s="246" t="s">
        <v>327</v>
      </c>
      <c r="B38" s="259"/>
    </row>
    <row r="39" spans="1:27" x14ac:dyDescent="0.25">
      <c r="A39" s="256" t="s">
        <v>326</v>
      </c>
      <c r="B39" s="260">
        <v>0</v>
      </c>
    </row>
    <row r="40" spans="1:27" x14ac:dyDescent="0.25">
      <c r="A40" s="256"/>
      <c r="B40" s="260"/>
    </row>
    <row r="41" spans="1:27" x14ac:dyDescent="0.25">
      <c r="A41" s="256" t="s">
        <v>325</v>
      </c>
      <c r="B41" s="261">
        <v>0</v>
      </c>
    </row>
    <row r="42" spans="1:27" x14ac:dyDescent="0.25">
      <c r="A42" s="262" t="s">
        <v>324</v>
      </c>
      <c r="B42" s="263">
        <v>0</v>
      </c>
    </row>
    <row r="43" spans="1:27" x14ac:dyDescent="0.25">
      <c r="A43" s="262" t="s">
        <v>323</v>
      </c>
      <c r="B43" s="263">
        <v>0</v>
      </c>
      <c r="Z43" s="264"/>
    </row>
    <row r="44" spans="1:27" x14ac:dyDescent="0.25">
      <c r="A44" s="262" t="s">
        <v>322</v>
      </c>
      <c r="B44" s="263">
        <v>0.13500000000000001</v>
      </c>
      <c r="U44" s="265"/>
      <c r="V44" s="265"/>
      <c r="W44" s="265"/>
      <c r="X44" s="265"/>
      <c r="Y44" s="265"/>
      <c r="Z44" s="265"/>
    </row>
    <row r="45" spans="1:27" x14ac:dyDescent="0.25">
      <c r="A45" s="262" t="s">
        <v>321</v>
      </c>
      <c r="B45" s="263">
        <v>1</v>
      </c>
    </row>
    <row r="46" spans="1:27" ht="16.5" thickBot="1" x14ac:dyDescent="0.3">
      <c r="A46" s="266" t="s">
        <v>587</v>
      </c>
      <c r="B46" s="267">
        <v>0.13500000000000001</v>
      </c>
    </row>
    <row r="47" spans="1:27" x14ac:dyDescent="0.25">
      <c r="A47" s="268" t="s">
        <v>320</v>
      </c>
      <c r="B47" s="269">
        <v>2024</v>
      </c>
      <c r="C47" s="270">
        <v>2025</v>
      </c>
      <c r="D47" s="270">
        <v>2026</v>
      </c>
      <c r="E47" s="270">
        <v>2027</v>
      </c>
      <c r="F47" s="270">
        <v>2028</v>
      </c>
      <c r="G47" s="270">
        <v>2029</v>
      </c>
      <c r="H47" s="270">
        <v>2030</v>
      </c>
      <c r="I47" s="270">
        <v>2031</v>
      </c>
      <c r="J47" s="270">
        <v>2032</v>
      </c>
      <c r="K47" s="270">
        <v>2033</v>
      </c>
      <c r="L47" s="270">
        <v>2034</v>
      </c>
      <c r="M47" s="270">
        <v>2035</v>
      </c>
      <c r="N47" s="270">
        <v>2036</v>
      </c>
      <c r="O47" s="270">
        <v>2037</v>
      </c>
      <c r="P47" s="270">
        <v>2038</v>
      </c>
      <c r="Q47" s="270">
        <v>2039</v>
      </c>
      <c r="R47" s="270">
        <v>2040</v>
      </c>
      <c r="S47" s="270">
        <v>2041</v>
      </c>
      <c r="T47" s="270">
        <v>2042</v>
      </c>
      <c r="U47" s="270">
        <v>2043</v>
      </c>
      <c r="V47" s="270">
        <v>2044</v>
      </c>
      <c r="W47" s="270">
        <v>2045</v>
      </c>
      <c r="X47" s="270">
        <v>2046</v>
      </c>
      <c r="Y47" s="270">
        <v>2047</v>
      </c>
      <c r="Z47" s="270">
        <v>2048</v>
      </c>
      <c r="AA47" s="270">
        <v>2049</v>
      </c>
    </row>
    <row r="48" spans="1:27" outlineLevel="1" x14ac:dyDescent="0.25">
      <c r="A48" s="271" t="s">
        <v>319</v>
      </c>
      <c r="B48" s="272">
        <v>4.7E-2</v>
      </c>
      <c r="C48" s="272">
        <v>0.04</v>
      </c>
      <c r="D48" s="272">
        <v>0.04</v>
      </c>
      <c r="E48" s="272">
        <v>0.04</v>
      </c>
      <c r="F48" s="272">
        <v>0.04</v>
      </c>
      <c r="G48" s="272">
        <v>0.04</v>
      </c>
      <c r="H48" s="272">
        <v>0.04</v>
      </c>
      <c r="I48" s="272">
        <v>0.04</v>
      </c>
      <c r="J48" s="272">
        <v>0.04</v>
      </c>
      <c r="K48" s="272">
        <v>0.04</v>
      </c>
      <c r="L48" s="272">
        <v>0.04</v>
      </c>
      <c r="M48" s="272">
        <v>0.04</v>
      </c>
      <c r="N48" s="272">
        <v>0.04</v>
      </c>
      <c r="O48" s="272">
        <v>0.04</v>
      </c>
      <c r="P48" s="272">
        <v>0.04</v>
      </c>
      <c r="Q48" s="272">
        <v>0.04</v>
      </c>
      <c r="R48" s="272">
        <v>0.04</v>
      </c>
      <c r="S48" s="272">
        <v>0.04</v>
      </c>
      <c r="T48" s="272">
        <v>0.04</v>
      </c>
      <c r="U48" s="272">
        <v>0.04</v>
      </c>
      <c r="V48" s="272">
        <v>0.04</v>
      </c>
      <c r="W48" s="272">
        <v>0.04</v>
      </c>
      <c r="X48" s="272">
        <v>0.04</v>
      </c>
      <c r="Y48" s="272">
        <v>0.04</v>
      </c>
      <c r="Z48" s="272">
        <v>0.04</v>
      </c>
      <c r="AA48" s="272">
        <v>0.04</v>
      </c>
    </row>
    <row r="49" spans="1:27" outlineLevel="1" x14ac:dyDescent="0.25">
      <c r="A49" s="271" t="s">
        <v>318</v>
      </c>
      <c r="B49" s="272">
        <v>4.7E-2</v>
      </c>
      <c r="C49" s="272">
        <v>8.888000000000007E-2</v>
      </c>
      <c r="D49" s="272">
        <v>0.1324352000000002</v>
      </c>
      <c r="E49" s="272">
        <v>0.17773260800000035</v>
      </c>
      <c r="F49" s="272">
        <v>0.2248419123200005</v>
      </c>
      <c r="G49" s="272">
        <v>0.27383558881280057</v>
      </c>
      <c r="H49" s="272">
        <v>0.32478901236531255</v>
      </c>
      <c r="I49" s="272">
        <v>0.37778057285992506</v>
      </c>
      <c r="J49" s="272">
        <v>0.43289179577432213</v>
      </c>
      <c r="K49" s="272">
        <v>0.49020746760529499</v>
      </c>
      <c r="L49" s="272">
        <v>0.5498157663095069</v>
      </c>
      <c r="M49" s="272">
        <v>0.61180839696188727</v>
      </c>
      <c r="N49" s="272">
        <v>0.67628073284036283</v>
      </c>
      <c r="O49" s="272">
        <v>0.74333196215397734</v>
      </c>
      <c r="P49" s="272">
        <v>0.81306524064013641</v>
      </c>
      <c r="Q49" s="272">
        <v>0.88558785026574194</v>
      </c>
      <c r="R49" s="272">
        <v>0.96101136427637179</v>
      </c>
      <c r="S49" s="272">
        <v>1.0394518188474269</v>
      </c>
      <c r="T49" s="272">
        <v>1.1210298916013239</v>
      </c>
      <c r="U49" s="272">
        <v>1.2058710872653768</v>
      </c>
      <c r="V49" s="272">
        <v>1.2941059307559919</v>
      </c>
      <c r="W49" s="272">
        <v>1.3858701679862317</v>
      </c>
      <c r="X49" s="272">
        <v>1.4813049747056812</v>
      </c>
      <c r="Y49" s="272">
        <v>1.5805571736939084</v>
      </c>
      <c r="Z49" s="272">
        <v>1.6837794606416647</v>
      </c>
      <c r="AA49" s="272">
        <v>1.7911306390673314</v>
      </c>
    </row>
    <row r="50" spans="1:27" s="203" customFormat="1" ht="16.5" thickBot="1" x14ac:dyDescent="0.3">
      <c r="A50" s="273" t="s">
        <v>586</v>
      </c>
      <c r="B50" s="274">
        <v>0</v>
      </c>
      <c r="C50" s="274">
        <v>0</v>
      </c>
      <c r="D50" s="274">
        <v>0</v>
      </c>
      <c r="E50" s="274">
        <v>0</v>
      </c>
      <c r="F50" s="274">
        <v>0</v>
      </c>
      <c r="G50" s="274">
        <v>0</v>
      </c>
      <c r="H50" s="274">
        <v>0</v>
      </c>
      <c r="I50" s="274">
        <v>0</v>
      </c>
      <c r="J50" s="274">
        <v>0</v>
      </c>
      <c r="K50" s="274">
        <v>0</v>
      </c>
      <c r="L50" s="274">
        <v>0</v>
      </c>
      <c r="M50" s="274">
        <v>0</v>
      </c>
      <c r="N50" s="274">
        <v>0</v>
      </c>
      <c r="O50" s="274">
        <v>0</v>
      </c>
      <c r="P50" s="274">
        <v>0</v>
      </c>
      <c r="Q50" s="274">
        <v>0</v>
      </c>
      <c r="R50" s="274">
        <v>0</v>
      </c>
      <c r="S50" s="274">
        <v>0</v>
      </c>
      <c r="T50" s="274">
        <v>0</v>
      </c>
      <c r="U50" s="274">
        <v>0</v>
      </c>
      <c r="V50" s="274">
        <v>0</v>
      </c>
      <c r="W50" s="274">
        <v>0</v>
      </c>
      <c r="X50" s="274">
        <v>0</v>
      </c>
      <c r="Y50" s="274">
        <v>0</v>
      </c>
      <c r="Z50" s="274">
        <v>0</v>
      </c>
      <c r="AA50" s="274">
        <v>0</v>
      </c>
    </row>
    <row r="51" spans="1:27" ht="16.5" thickBot="1" x14ac:dyDescent="0.3">
      <c r="A51" s="275"/>
      <c r="B51" s="276"/>
      <c r="C51" s="276"/>
      <c r="D51" s="276"/>
      <c r="E51" s="276"/>
      <c r="F51" s="276"/>
      <c r="G51" s="276"/>
      <c r="H51" s="276"/>
      <c r="I51" s="276"/>
      <c r="J51" s="276"/>
      <c r="K51" s="276"/>
      <c r="L51" s="277"/>
      <c r="M51" s="277"/>
      <c r="N51" s="277"/>
      <c r="O51" s="277"/>
      <c r="P51" s="277"/>
      <c r="Q51" s="277"/>
      <c r="R51" s="277"/>
      <c r="S51" s="277"/>
      <c r="T51" s="277"/>
      <c r="U51" s="277"/>
      <c r="V51" s="277"/>
    </row>
    <row r="52" spans="1:27" s="205" customFormat="1" x14ac:dyDescent="0.25">
      <c r="A52" s="278" t="s">
        <v>585</v>
      </c>
      <c r="B52" s="269">
        <v>2024</v>
      </c>
      <c r="C52" s="269">
        <v>2025</v>
      </c>
      <c r="D52" s="269">
        <v>2026</v>
      </c>
      <c r="E52" s="269">
        <v>2027</v>
      </c>
      <c r="F52" s="269">
        <v>2028</v>
      </c>
      <c r="G52" s="269">
        <v>2029</v>
      </c>
      <c r="H52" s="269">
        <v>2030</v>
      </c>
      <c r="I52" s="269">
        <v>2031</v>
      </c>
      <c r="J52" s="269">
        <v>2032</v>
      </c>
      <c r="K52" s="269">
        <v>2033</v>
      </c>
      <c r="L52" s="269">
        <v>2034</v>
      </c>
      <c r="M52" s="269">
        <v>2035</v>
      </c>
      <c r="N52" s="269">
        <v>2036</v>
      </c>
      <c r="O52" s="269">
        <v>2037</v>
      </c>
      <c r="P52" s="269">
        <v>2038</v>
      </c>
      <c r="Q52" s="269">
        <v>2039</v>
      </c>
      <c r="R52" s="269">
        <v>2040</v>
      </c>
      <c r="S52" s="269">
        <v>2041</v>
      </c>
      <c r="T52" s="269">
        <v>2042</v>
      </c>
      <c r="U52" s="269">
        <v>2043</v>
      </c>
      <c r="V52" s="269">
        <v>2044</v>
      </c>
      <c r="W52" s="269">
        <v>2045</v>
      </c>
      <c r="X52" s="269">
        <v>2046</v>
      </c>
      <c r="Y52" s="269">
        <v>2047</v>
      </c>
      <c r="Z52" s="269">
        <v>2048</v>
      </c>
      <c r="AA52" s="269">
        <v>2049</v>
      </c>
    </row>
    <row r="53" spans="1:27" s="203" customFormat="1" ht="14.25" x14ac:dyDescent="0.25">
      <c r="A53" s="279" t="s">
        <v>317</v>
      </c>
      <c r="B53" s="280">
        <v>0</v>
      </c>
      <c r="C53" s="280">
        <v>0</v>
      </c>
      <c r="D53" s="280">
        <v>0</v>
      </c>
      <c r="E53" s="280">
        <v>0</v>
      </c>
      <c r="F53" s="280">
        <v>0</v>
      </c>
      <c r="G53" s="280">
        <v>0</v>
      </c>
      <c r="H53" s="280">
        <v>0</v>
      </c>
      <c r="I53" s="280">
        <v>0</v>
      </c>
      <c r="J53" s="280">
        <v>0</v>
      </c>
      <c r="K53" s="280">
        <v>0</v>
      </c>
      <c r="L53" s="280">
        <v>0</v>
      </c>
      <c r="M53" s="280">
        <v>0</v>
      </c>
      <c r="N53" s="280">
        <v>0</v>
      </c>
      <c r="O53" s="280">
        <v>0</v>
      </c>
      <c r="P53" s="280">
        <v>0</v>
      </c>
      <c r="Q53" s="280">
        <v>0</v>
      </c>
      <c r="R53" s="280">
        <v>0</v>
      </c>
      <c r="S53" s="280">
        <v>0</v>
      </c>
      <c r="T53" s="280">
        <v>0</v>
      </c>
      <c r="U53" s="280">
        <v>0</v>
      </c>
      <c r="V53" s="280">
        <v>0</v>
      </c>
      <c r="W53" s="280">
        <v>0</v>
      </c>
      <c r="X53" s="280">
        <v>0</v>
      </c>
      <c r="Y53" s="280">
        <v>0</v>
      </c>
      <c r="Z53" s="280">
        <v>0</v>
      </c>
      <c r="AA53" s="280">
        <v>0</v>
      </c>
    </row>
    <row r="54" spans="1:27" x14ac:dyDescent="0.25">
      <c r="A54" s="281" t="s">
        <v>316</v>
      </c>
      <c r="B54" s="282">
        <v>0</v>
      </c>
      <c r="C54" s="282">
        <v>-616239.86935086758</v>
      </c>
      <c r="D54" s="282">
        <v>-606456.96997636009</v>
      </c>
      <c r="E54" s="282">
        <v>-596748.05860185262</v>
      </c>
      <c r="F54" s="282">
        <v>-587116.0947473452</v>
      </c>
      <c r="G54" s="282">
        <v>-577564.15631363762</v>
      </c>
      <c r="H54" s="282">
        <v>-568095.44431756204</v>
      </c>
      <c r="I54" s="282">
        <v>-558713.28781662381</v>
      </c>
      <c r="J54" s="282">
        <v>-549421.14903062838</v>
      </c>
      <c r="K54" s="282">
        <v>-540222.62866817345</v>
      </c>
      <c r="L54" s="282">
        <v>-531121.47146620054</v>
      </c>
      <c r="M54" s="282">
        <v>-522121.57195112912</v>
      </c>
      <c r="N54" s="282">
        <v>-513226.98043043504</v>
      </c>
      <c r="O54" s="282">
        <v>-504441.90922389354</v>
      </c>
      <c r="P54" s="282">
        <v>-495770.73914407071</v>
      </c>
      <c r="Q54" s="282">
        <v>-487218.02623603522</v>
      </c>
      <c r="R54" s="282">
        <v>-478788.50878665864</v>
      </c>
      <c r="S54" s="282">
        <v>-470487.11461428733</v>
      </c>
      <c r="T54" s="282">
        <v>-462318.96865000145</v>
      </c>
      <c r="U54" s="282">
        <v>-454289.40082212444</v>
      </c>
      <c r="V54" s="282">
        <v>-446403.95425611263</v>
      </c>
      <c r="W54" s="282">
        <v>-438668.39380244061</v>
      </c>
      <c r="X54" s="282">
        <v>-431088.71490560204</v>
      </c>
      <c r="Y54" s="282">
        <v>-423671.15282787022</v>
      </c>
      <c r="Z54" s="282">
        <v>-416422.19224200945</v>
      </c>
      <c r="AA54" s="282">
        <v>-409348.57720769453</v>
      </c>
    </row>
    <row r="55" spans="1:27" x14ac:dyDescent="0.25">
      <c r="A55" s="283" t="s">
        <v>315</v>
      </c>
      <c r="B55" s="282">
        <v>0</v>
      </c>
      <c r="C55" s="282">
        <v>-46242.5</v>
      </c>
      <c r="D55" s="282">
        <v>-48092.200000000004</v>
      </c>
      <c r="E55" s="282">
        <v>-50015.887999999992</v>
      </c>
      <c r="F55" s="282">
        <v>-52016.523519999988</v>
      </c>
      <c r="G55" s="282">
        <v>-54097.18446080001</v>
      </c>
      <c r="H55" s="282">
        <v>-56261.071839232005</v>
      </c>
      <c r="I55" s="282">
        <v>-58511.514712801283</v>
      </c>
      <c r="J55" s="282">
        <v>-60851.975301313338</v>
      </c>
      <c r="K55" s="282">
        <v>-63286.054313365872</v>
      </c>
      <c r="L55" s="282">
        <v>-65817.496485900512</v>
      </c>
      <c r="M55" s="282">
        <v>-68450.196345336532</v>
      </c>
      <c r="N55" s="282">
        <v>-71188.204199149986</v>
      </c>
      <c r="O55" s="282">
        <v>-74035.732367115997</v>
      </c>
      <c r="P55" s="282">
        <v>-76997.161661800623</v>
      </c>
      <c r="Q55" s="282">
        <v>-80077.048128272654</v>
      </c>
      <c r="R55" s="282">
        <v>-83280.130053403584</v>
      </c>
      <c r="S55" s="282">
        <v>-86611.335255539729</v>
      </c>
      <c r="T55" s="282">
        <v>-90075.788665761327</v>
      </c>
      <c r="U55" s="282">
        <v>-93678.820212391787</v>
      </c>
      <c r="V55" s="282">
        <v>-97425.973020887453</v>
      </c>
      <c r="W55" s="282">
        <v>-101323.01194172296</v>
      </c>
      <c r="X55" s="282">
        <v>-105375.93241939189</v>
      </c>
      <c r="Y55" s="282">
        <v>-109590.96971616756</v>
      </c>
      <c r="Z55" s="282">
        <v>-113974.60850481424</v>
      </c>
      <c r="AA55" s="282">
        <v>-118533.59284500685</v>
      </c>
    </row>
    <row r="56" spans="1:27" x14ac:dyDescent="0.25">
      <c r="A56" s="283" t="s">
        <v>314</v>
      </c>
      <c r="B56" s="282">
        <v>0</v>
      </c>
      <c r="C56" s="282">
        <v>0</v>
      </c>
      <c r="D56" s="282">
        <v>0</v>
      </c>
      <c r="E56" s="282">
        <v>0</v>
      </c>
      <c r="F56" s="282">
        <v>0</v>
      </c>
      <c r="G56" s="282">
        <v>0</v>
      </c>
      <c r="H56" s="282">
        <v>0</v>
      </c>
      <c r="I56" s="282">
        <v>0</v>
      </c>
      <c r="J56" s="282">
        <v>0</v>
      </c>
      <c r="K56" s="282">
        <v>0</v>
      </c>
      <c r="L56" s="282">
        <v>0</v>
      </c>
      <c r="M56" s="282">
        <v>0</v>
      </c>
      <c r="N56" s="282">
        <v>0</v>
      </c>
      <c r="O56" s="282">
        <v>0</v>
      </c>
      <c r="P56" s="282">
        <v>0</v>
      </c>
      <c r="Q56" s="282">
        <v>0</v>
      </c>
      <c r="R56" s="282">
        <v>0</v>
      </c>
      <c r="S56" s="282">
        <v>0</v>
      </c>
      <c r="T56" s="282">
        <v>0</v>
      </c>
      <c r="U56" s="282">
        <v>0</v>
      </c>
      <c r="V56" s="282">
        <v>0</v>
      </c>
      <c r="W56" s="282">
        <v>0</v>
      </c>
      <c r="X56" s="282">
        <v>0</v>
      </c>
      <c r="Y56" s="282">
        <v>0</v>
      </c>
      <c r="Z56" s="282">
        <v>0</v>
      </c>
      <c r="AA56" s="282">
        <v>0</v>
      </c>
    </row>
    <row r="57" spans="1:27" x14ac:dyDescent="0.25">
      <c r="A57" s="283" t="s">
        <v>584</v>
      </c>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row>
    <row r="58" spans="1:27" x14ac:dyDescent="0.25">
      <c r="A58" s="283" t="s">
        <v>584</v>
      </c>
      <c r="B58" s="282">
        <v>0</v>
      </c>
      <c r="C58" s="282">
        <v>0</v>
      </c>
      <c r="D58" s="282">
        <v>0</v>
      </c>
      <c r="E58" s="282">
        <v>0</v>
      </c>
      <c r="F58" s="282">
        <v>0</v>
      </c>
      <c r="G58" s="282">
        <v>0</v>
      </c>
      <c r="H58" s="282">
        <v>0</v>
      </c>
      <c r="I58" s="282">
        <v>0</v>
      </c>
      <c r="J58" s="282">
        <v>0</v>
      </c>
      <c r="K58" s="282">
        <v>0</v>
      </c>
      <c r="L58" s="282">
        <v>0</v>
      </c>
      <c r="M58" s="282">
        <v>0</v>
      </c>
      <c r="N58" s="282">
        <v>0</v>
      </c>
      <c r="O58" s="282">
        <v>0</v>
      </c>
      <c r="P58" s="282">
        <v>0</v>
      </c>
      <c r="Q58" s="282">
        <v>0</v>
      </c>
      <c r="R58" s="282">
        <v>0</v>
      </c>
      <c r="S58" s="282">
        <v>0</v>
      </c>
      <c r="T58" s="282">
        <v>0</v>
      </c>
      <c r="U58" s="282">
        <v>0</v>
      </c>
      <c r="V58" s="282">
        <v>0</v>
      </c>
      <c r="W58" s="282">
        <v>0</v>
      </c>
      <c r="X58" s="282">
        <v>0</v>
      </c>
      <c r="Y58" s="282">
        <v>0</v>
      </c>
      <c r="Z58" s="282">
        <v>0</v>
      </c>
      <c r="AA58" s="282">
        <v>0</v>
      </c>
    </row>
    <row r="59" spans="1:27" x14ac:dyDescent="0.25">
      <c r="A59" s="283" t="s">
        <v>584</v>
      </c>
      <c r="B59" s="282"/>
      <c r="C59" s="282">
        <v>0</v>
      </c>
      <c r="D59" s="282">
        <v>0</v>
      </c>
      <c r="E59" s="282">
        <v>0</v>
      </c>
      <c r="F59" s="282">
        <v>0</v>
      </c>
      <c r="G59" s="282">
        <v>0</v>
      </c>
      <c r="H59" s="282">
        <v>0</v>
      </c>
      <c r="I59" s="282">
        <v>0</v>
      </c>
      <c r="J59" s="282">
        <v>0</v>
      </c>
      <c r="K59" s="282">
        <v>0</v>
      </c>
      <c r="L59" s="282">
        <v>0</v>
      </c>
      <c r="M59" s="282">
        <v>0</v>
      </c>
      <c r="N59" s="282">
        <v>0</v>
      </c>
      <c r="O59" s="282">
        <v>0</v>
      </c>
      <c r="P59" s="282">
        <v>0</v>
      </c>
      <c r="Q59" s="282">
        <v>0</v>
      </c>
      <c r="R59" s="282">
        <v>0</v>
      </c>
      <c r="S59" s="282">
        <v>0</v>
      </c>
      <c r="T59" s="282">
        <v>0</v>
      </c>
      <c r="U59" s="282">
        <v>0</v>
      </c>
      <c r="V59" s="282">
        <v>0</v>
      </c>
      <c r="W59" s="282">
        <v>0</v>
      </c>
      <c r="X59" s="282">
        <v>0</v>
      </c>
      <c r="Y59" s="282">
        <v>0</v>
      </c>
      <c r="Z59" s="282">
        <v>0</v>
      </c>
      <c r="AA59" s="282">
        <v>0</v>
      </c>
    </row>
    <row r="60" spans="1:27" x14ac:dyDescent="0.25">
      <c r="A60" s="283" t="s">
        <v>313</v>
      </c>
      <c r="B60" s="282"/>
      <c r="C60" s="282">
        <v>-569997.36935086758</v>
      </c>
      <c r="D60" s="282">
        <v>-558364.76997636014</v>
      </c>
      <c r="E60" s="282">
        <v>-546732.17060185259</v>
      </c>
      <c r="F60" s="282">
        <v>-535099.57122734515</v>
      </c>
      <c r="G60" s="282">
        <v>-523466.9718528376</v>
      </c>
      <c r="H60" s="282">
        <v>-511834.37247833004</v>
      </c>
      <c r="I60" s="282">
        <v>-500201.77310382255</v>
      </c>
      <c r="J60" s="282">
        <v>-488569.17372931505</v>
      </c>
      <c r="K60" s="282">
        <v>-476936.57435480756</v>
      </c>
      <c r="L60" s="282">
        <v>-465303.97498030006</v>
      </c>
      <c r="M60" s="282">
        <v>-453671.37560579256</v>
      </c>
      <c r="N60" s="282">
        <v>-442038.77623128507</v>
      </c>
      <c r="O60" s="282">
        <v>-430406.17685677757</v>
      </c>
      <c r="P60" s="282">
        <v>-418773.57748227008</v>
      </c>
      <c r="Q60" s="282">
        <v>-407140.97810776258</v>
      </c>
      <c r="R60" s="282">
        <v>-395508.37873325509</v>
      </c>
      <c r="S60" s="282">
        <v>-383875.77935874759</v>
      </c>
      <c r="T60" s="282">
        <v>-372243.17998424009</v>
      </c>
      <c r="U60" s="282">
        <v>-360610.58060973266</v>
      </c>
      <c r="V60" s="282">
        <v>-348977.98123522516</v>
      </c>
      <c r="W60" s="282">
        <v>-337345.38186071767</v>
      </c>
      <c r="X60" s="282">
        <v>-325712.78248621017</v>
      </c>
      <c r="Y60" s="282">
        <v>-314080.18311170267</v>
      </c>
      <c r="Z60" s="282">
        <v>-302447.58373719518</v>
      </c>
      <c r="AA60" s="282">
        <v>-290814.98436268768</v>
      </c>
    </row>
    <row r="61" spans="1:27" s="203" customFormat="1" ht="14.25" x14ac:dyDescent="0.25">
      <c r="A61" s="284" t="s">
        <v>583</v>
      </c>
      <c r="B61" s="280">
        <v>0</v>
      </c>
      <c r="C61" s="280">
        <v>-616239.86935086758</v>
      </c>
      <c r="D61" s="280">
        <v>-606456.96997636009</v>
      </c>
      <c r="E61" s="280">
        <v>-596748.05860185262</v>
      </c>
      <c r="F61" s="280">
        <v>-587116.0947473452</v>
      </c>
      <c r="G61" s="280">
        <v>-577564.15631363762</v>
      </c>
      <c r="H61" s="280">
        <v>-568095.44431756204</v>
      </c>
      <c r="I61" s="280">
        <v>-558713.28781662381</v>
      </c>
      <c r="J61" s="280">
        <v>-549421.14903062838</v>
      </c>
      <c r="K61" s="280">
        <v>-540222.62866817345</v>
      </c>
      <c r="L61" s="280">
        <v>-531121.47146620054</v>
      </c>
      <c r="M61" s="280">
        <v>-522121.57195112912</v>
      </c>
      <c r="N61" s="280">
        <v>-513226.98043043504</v>
      </c>
      <c r="O61" s="280">
        <v>-504441.90922389354</v>
      </c>
      <c r="P61" s="280">
        <v>-495770.73914407071</v>
      </c>
      <c r="Q61" s="280">
        <v>-487218.02623603522</v>
      </c>
      <c r="R61" s="280">
        <v>-478788.50878665864</v>
      </c>
      <c r="S61" s="280">
        <v>-470487.11461428733</v>
      </c>
      <c r="T61" s="280">
        <v>-462318.96865000145</v>
      </c>
      <c r="U61" s="280">
        <v>-454289.40082212444</v>
      </c>
      <c r="V61" s="280">
        <v>-446403.95425611263</v>
      </c>
      <c r="W61" s="280">
        <v>-438668.39380244061</v>
      </c>
      <c r="X61" s="280">
        <v>-431088.71490560204</v>
      </c>
      <c r="Y61" s="280">
        <v>-423671.15282787022</v>
      </c>
      <c r="Z61" s="280">
        <v>-416422.19224200945</v>
      </c>
      <c r="AA61" s="280">
        <v>-409348.57720769453</v>
      </c>
    </row>
    <row r="62" spans="1:27" x14ac:dyDescent="0.25">
      <c r="A62" s="283" t="s">
        <v>309</v>
      </c>
      <c r="B62" s="282">
        <v>0</v>
      </c>
      <c r="C62" s="282">
        <v>-1057509.0340461365</v>
      </c>
      <c r="D62" s="282">
        <v>-1057509.0340461365</v>
      </c>
      <c r="E62" s="282">
        <v>-1057509.0340461365</v>
      </c>
      <c r="F62" s="282">
        <v>-1057509.0340461365</v>
      </c>
      <c r="G62" s="282">
        <v>-1057509.0340461365</v>
      </c>
      <c r="H62" s="282">
        <v>-1057509.0340461365</v>
      </c>
      <c r="I62" s="282">
        <v>-1057509.0340461365</v>
      </c>
      <c r="J62" s="282">
        <v>-1057509.0340461365</v>
      </c>
      <c r="K62" s="282">
        <v>-1057509.0340461365</v>
      </c>
      <c r="L62" s="282">
        <v>-1057509.0340461365</v>
      </c>
      <c r="M62" s="282">
        <v>-1057509.0340461365</v>
      </c>
      <c r="N62" s="282">
        <v>-1057509.0340461365</v>
      </c>
      <c r="O62" s="282">
        <v>-1057509.0340461365</v>
      </c>
      <c r="P62" s="282">
        <v>-1057509.0340461365</v>
      </c>
      <c r="Q62" s="282">
        <v>-1057509.0340461365</v>
      </c>
      <c r="R62" s="282">
        <v>-1057509.0340461365</v>
      </c>
      <c r="S62" s="282">
        <v>-1057509.0340461365</v>
      </c>
      <c r="T62" s="282">
        <v>-1057509.0340461365</v>
      </c>
      <c r="U62" s="282">
        <v>-1057509.0340461365</v>
      </c>
      <c r="V62" s="282">
        <v>-1057509.0340461365</v>
      </c>
      <c r="W62" s="282">
        <v>-1057509.0340461365</v>
      </c>
      <c r="X62" s="282">
        <v>-1057509.0340461365</v>
      </c>
      <c r="Y62" s="282">
        <v>-1057509.0340461365</v>
      </c>
      <c r="Z62" s="282">
        <v>-1057509.0340461365</v>
      </c>
      <c r="AA62" s="282">
        <v>-1057509.0340461365</v>
      </c>
    </row>
    <row r="63" spans="1:27" s="203" customFormat="1" ht="14.25" x14ac:dyDescent="0.25">
      <c r="A63" s="284" t="s">
        <v>582</v>
      </c>
      <c r="B63" s="280">
        <v>0</v>
      </c>
      <c r="C63" s="280">
        <v>-1673748.9033970041</v>
      </c>
      <c r="D63" s="280">
        <v>-1663966.0040224968</v>
      </c>
      <c r="E63" s="280">
        <v>-1654257.0926479893</v>
      </c>
      <c r="F63" s="280">
        <v>-1644625.1287934817</v>
      </c>
      <c r="G63" s="280">
        <v>-1635073.190359774</v>
      </c>
      <c r="H63" s="280">
        <v>-1625604.4783636986</v>
      </c>
      <c r="I63" s="280">
        <v>-1616222.3218627605</v>
      </c>
      <c r="J63" s="280">
        <v>-1606930.1830767649</v>
      </c>
      <c r="K63" s="280">
        <v>-1597731.66271431</v>
      </c>
      <c r="L63" s="280">
        <v>-1588630.5055123372</v>
      </c>
      <c r="M63" s="280">
        <v>-1579630.6059972658</v>
      </c>
      <c r="N63" s="280">
        <v>-1570736.0144765717</v>
      </c>
      <c r="O63" s="280">
        <v>-1561950.94327003</v>
      </c>
      <c r="P63" s="280">
        <v>-1553279.7731902073</v>
      </c>
      <c r="Q63" s="280">
        <v>-1544727.0602821717</v>
      </c>
      <c r="R63" s="280">
        <v>-1536297.5428327951</v>
      </c>
      <c r="S63" s="280">
        <v>-1527996.1486604239</v>
      </c>
      <c r="T63" s="280">
        <v>-1519828.0026961379</v>
      </c>
      <c r="U63" s="280">
        <v>-1511798.434868261</v>
      </c>
      <c r="V63" s="280">
        <v>-1503912.9883022492</v>
      </c>
      <c r="W63" s="280">
        <v>-1496177.427848577</v>
      </c>
      <c r="X63" s="280">
        <v>-1488597.7489517387</v>
      </c>
      <c r="Y63" s="280">
        <v>-1481180.1868740069</v>
      </c>
      <c r="Z63" s="280">
        <v>-1473931.2262881459</v>
      </c>
      <c r="AA63" s="280">
        <v>-1466857.6112538311</v>
      </c>
    </row>
    <row r="64" spans="1:27" x14ac:dyDescent="0.25">
      <c r="A64" s="283" t="s">
        <v>308</v>
      </c>
      <c r="B64" s="282">
        <v>0</v>
      </c>
      <c r="C64" s="282">
        <v>0</v>
      </c>
      <c r="D64" s="282">
        <v>0</v>
      </c>
      <c r="E64" s="282">
        <v>0</v>
      </c>
      <c r="F64" s="282">
        <v>0</v>
      </c>
      <c r="G64" s="282">
        <v>0</v>
      </c>
      <c r="H64" s="282">
        <v>0</v>
      </c>
      <c r="I64" s="282">
        <v>0</v>
      </c>
      <c r="J64" s="282">
        <v>0</v>
      </c>
      <c r="K64" s="282">
        <v>0</v>
      </c>
      <c r="L64" s="282">
        <v>0</v>
      </c>
      <c r="M64" s="282">
        <v>0</v>
      </c>
      <c r="N64" s="282">
        <v>0</v>
      </c>
      <c r="O64" s="282">
        <v>0</v>
      </c>
      <c r="P64" s="282">
        <v>0</v>
      </c>
      <c r="Q64" s="282">
        <v>0</v>
      </c>
      <c r="R64" s="282">
        <v>0</v>
      </c>
      <c r="S64" s="282">
        <v>0</v>
      </c>
      <c r="T64" s="282">
        <v>0</v>
      </c>
      <c r="U64" s="282">
        <v>0</v>
      </c>
      <c r="V64" s="282">
        <v>0</v>
      </c>
      <c r="W64" s="282">
        <v>0</v>
      </c>
      <c r="X64" s="282">
        <v>0</v>
      </c>
      <c r="Y64" s="282">
        <v>0</v>
      </c>
      <c r="Z64" s="282">
        <v>0</v>
      </c>
      <c r="AA64" s="282">
        <v>0</v>
      </c>
    </row>
    <row r="65" spans="1:27" s="203" customFormat="1" ht="14.25" x14ac:dyDescent="0.25">
      <c r="A65" s="284" t="s">
        <v>312</v>
      </c>
      <c r="B65" s="280">
        <v>0</v>
      </c>
      <c r="C65" s="280">
        <v>-1673748.9033970041</v>
      </c>
      <c r="D65" s="280">
        <v>-1663966.0040224968</v>
      </c>
      <c r="E65" s="280">
        <v>-1654257.0926479893</v>
      </c>
      <c r="F65" s="280">
        <v>-1644625.1287934817</v>
      </c>
      <c r="G65" s="280">
        <v>-1635073.190359774</v>
      </c>
      <c r="H65" s="280">
        <v>-1625604.4783636986</v>
      </c>
      <c r="I65" s="280">
        <v>-1616222.3218627605</v>
      </c>
      <c r="J65" s="280">
        <v>-1606930.1830767649</v>
      </c>
      <c r="K65" s="280">
        <v>-1597731.66271431</v>
      </c>
      <c r="L65" s="280">
        <v>-1588630.5055123372</v>
      </c>
      <c r="M65" s="280">
        <v>-1579630.6059972658</v>
      </c>
      <c r="N65" s="280">
        <v>-1570736.0144765717</v>
      </c>
      <c r="O65" s="280">
        <v>-1561950.94327003</v>
      </c>
      <c r="P65" s="280">
        <v>-1553279.7731902073</v>
      </c>
      <c r="Q65" s="280">
        <v>-1544727.0602821717</v>
      </c>
      <c r="R65" s="280">
        <v>-1536297.5428327951</v>
      </c>
      <c r="S65" s="280">
        <v>-1527996.1486604239</v>
      </c>
      <c r="T65" s="280">
        <v>-1519828.0026961379</v>
      </c>
      <c r="U65" s="280">
        <v>-1511798.434868261</v>
      </c>
      <c r="V65" s="280">
        <v>-1503912.9883022492</v>
      </c>
      <c r="W65" s="280">
        <v>-1496177.427848577</v>
      </c>
      <c r="X65" s="280">
        <v>-1488597.7489517387</v>
      </c>
      <c r="Y65" s="280">
        <v>-1481180.1868740069</v>
      </c>
      <c r="Z65" s="280">
        <v>-1473931.2262881459</v>
      </c>
      <c r="AA65" s="280">
        <v>-1466857.6112538311</v>
      </c>
    </row>
    <row r="66" spans="1:27" x14ac:dyDescent="0.25">
      <c r="A66" s="283" t="s">
        <v>307</v>
      </c>
      <c r="B66" s="282">
        <v>0</v>
      </c>
      <c r="C66" s="282">
        <v>334749.78067940084</v>
      </c>
      <c r="D66" s="282">
        <v>332793.20080449939</v>
      </c>
      <c r="E66" s="282">
        <v>330851.41852959787</v>
      </c>
      <c r="F66" s="282">
        <v>328925.02575869637</v>
      </c>
      <c r="G66" s="282">
        <v>327014.63807195483</v>
      </c>
      <c r="H66" s="282">
        <v>325120.89567273972</v>
      </c>
      <c r="I66" s="282">
        <v>323244.46437255212</v>
      </c>
      <c r="J66" s="282">
        <v>321386.03661535302</v>
      </c>
      <c r="K66" s="282">
        <v>319546.33254286204</v>
      </c>
      <c r="L66" s="282">
        <v>317726.10110246745</v>
      </c>
      <c r="M66" s="282">
        <v>315926.12119945319</v>
      </c>
      <c r="N66" s="282">
        <v>314147.20289531437</v>
      </c>
      <c r="O66" s="282">
        <v>312390.18865400599</v>
      </c>
      <c r="P66" s="282">
        <v>310655.9546380415</v>
      </c>
      <c r="Q66" s="282">
        <v>308945.41205643438</v>
      </c>
      <c r="R66" s="282">
        <v>307259.508566559</v>
      </c>
      <c r="S66" s="282">
        <v>305599.22973208479</v>
      </c>
      <c r="T66" s="282">
        <v>303965.6005392276</v>
      </c>
      <c r="U66" s="282">
        <v>302359.68697365222</v>
      </c>
      <c r="V66" s="282">
        <v>300782.59766044986</v>
      </c>
      <c r="W66" s="282">
        <v>299235.48556971544</v>
      </c>
      <c r="X66" s="282">
        <v>297719.54979034775</v>
      </c>
      <c r="Y66" s="282">
        <v>296236.03737480141</v>
      </c>
      <c r="Z66" s="282">
        <v>294786.2452576292</v>
      </c>
      <c r="AA66" s="282">
        <v>293371.52225076623</v>
      </c>
    </row>
    <row r="67" spans="1:27" ht="16.5" thickBot="1" x14ac:dyDescent="0.3">
      <c r="A67" s="285" t="s">
        <v>311</v>
      </c>
      <c r="B67" s="286">
        <v>0</v>
      </c>
      <c r="C67" s="286">
        <v>-1338999.1227176033</v>
      </c>
      <c r="D67" s="286">
        <v>-1331172.8032179973</v>
      </c>
      <c r="E67" s="286">
        <v>-1323405.6741183915</v>
      </c>
      <c r="F67" s="286">
        <v>-1315700.1030347855</v>
      </c>
      <c r="G67" s="286">
        <v>-1308058.5522878193</v>
      </c>
      <c r="H67" s="286">
        <v>-1300483.5826909589</v>
      </c>
      <c r="I67" s="286">
        <v>-1292977.8574902085</v>
      </c>
      <c r="J67" s="286">
        <v>-1285544.1464614118</v>
      </c>
      <c r="K67" s="286">
        <v>-1278185.3301714479</v>
      </c>
      <c r="L67" s="286">
        <v>-1270904.4044098698</v>
      </c>
      <c r="M67" s="286">
        <v>-1263704.4847978125</v>
      </c>
      <c r="N67" s="286">
        <v>-1256588.8115812573</v>
      </c>
      <c r="O67" s="286">
        <v>-1249560.754616024</v>
      </c>
      <c r="P67" s="286">
        <v>-1242623.8185521658</v>
      </c>
      <c r="Q67" s="286">
        <v>-1235781.6482257373</v>
      </c>
      <c r="R67" s="286">
        <v>-1229038.034266236</v>
      </c>
      <c r="S67" s="286">
        <v>-1222396.9189283391</v>
      </c>
      <c r="T67" s="286">
        <v>-1215862.4021569104</v>
      </c>
      <c r="U67" s="286">
        <v>-1209438.7478946089</v>
      </c>
      <c r="V67" s="286">
        <v>-1203130.3906417994</v>
      </c>
      <c r="W67" s="286">
        <v>-1196941.9422788615</v>
      </c>
      <c r="X67" s="286">
        <v>-1190878.199161391</v>
      </c>
      <c r="Y67" s="286">
        <v>-1184944.1494992054</v>
      </c>
      <c r="Z67" s="286">
        <v>-1179144.9810305168</v>
      </c>
      <c r="AA67" s="286">
        <v>-1173486.0890030649</v>
      </c>
    </row>
    <row r="68" spans="1:27" s="204" customFormat="1" ht="16.5" thickBot="1" x14ac:dyDescent="0.3">
      <c r="A68" s="287"/>
      <c r="B68" s="288">
        <v>0</v>
      </c>
      <c r="C68" s="288">
        <v>1</v>
      </c>
      <c r="D68" s="288">
        <v>2</v>
      </c>
      <c r="E68" s="288">
        <v>3</v>
      </c>
      <c r="F68" s="288">
        <v>4</v>
      </c>
      <c r="G68" s="288">
        <v>5</v>
      </c>
      <c r="H68" s="288">
        <v>6</v>
      </c>
      <c r="I68" s="288">
        <v>7</v>
      </c>
      <c r="J68" s="288">
        <v>8</v>
      </c>
      <c r="K68" s="288">
        <v>9</v>
      </c>
      <c r="L68" s="288">
        <v>10</v>
      </c>
      <c r="M68" s="288">
        <v>11</v>
      </c>
      <c r="N68" s="288">
        <v>12</v>
      </c>
      <c r="O68" s="288">
        <v>13</v>
      </c>
      <c r="P68" s="288">
        <v>14</v>
      </c>
      <c r="Q68" s="288">
        <v>15</v>
      </c>
      <c r="R68" s="288">
        <v>16</v>
      </c>
      <c r="S68" s="288">
        <v>17</v>
      </c>
      <c r="T68" s="288">
        <v>18</v>
      </c>
      <c r="U68" s="288">
        <v>19</v>
      </c>
      <c r="V68" s="288">
        <v>20</v>
      </c>
      <c r="W68" s="288">
        <v>21</v>
      </c>
      <c r="X68" s="288">
        <v>22</v>
      </c>
      <c r="Y68" s="288">
        <v>23</v>
      </c>
      <c r="Z68" s="288">
        <v>24</v>
      </c>
      <c r="AA68" s="288">
        <v>25</v>
      </c>
    </row>
    <row r="69" spans="1:27" x14ac:dyDescent="0.25">
      <c r="A69" s="278" t="s">
        <v>310</v>
      </c>
      <c r="B69" s="269">
        <v>2024</v>
      </c>
      <c r="C69" s="269">
        <v>2025</v>
      </c>
      <c r="D69" s="269">
        <v>2026</v>
      </c>
      <c r="E69" s="269">
        <v>2027</v>
      </c>
      <c r="F69" s="269">
        <v>2028</v>
      </c>
      <c r="G69" s="269">
        <v>2029</v>
      </c>
      <c r="H69" s="269">
        <v>2030</v>
      </c>
      <c r="I69" s="269">
        <v>2031</v>
      </c>
      <c r="J69" s="269">
        <v>2032</v>
      </c>
      <c r="K69" s="269">
        <v>2033</v>
      </c>
      <c r="L69" s="269">
        <v>2034</v>
      </c>
      <c r="M69" s="269">
        <v>2035</v>
      </c>
      <c r="N69" s="269">
        <v>2036</v>
      </c>
      <c r="O69" s="269">
        <v>2037</v>
      </c>
      <c r="P69" s="269">
        <v>2038</v>
      </c>
      <c r="Q69" s="269">
        <v>2039</v>
      </c>
      <c r="R69" s="269">
        <v>2040</v>
      </c>
      <c r="S69" s="269">
        <v>2041</v>
      </c>
      <c r="T69" s="269">
        <v>2042</v>
      </c>
      <c r="U69" s="269">
        <v>2043</v>
      </c>
      <c r="V69" s="269">
        <v>2044</v>
      </c>
      <c r="W69" s="269">
        <v>2045</v>
      </c>
      <c r="X69" s="269">
        <v>2046</v>
      </c>
      <c r="Y69" s="269">
        <v>2047</v>
      </c>
      <c r="Z69" s="269">
        <v>2048</v>
      </c>
      <c r="AA69" s="269">
        <v>2049</v>
      </c>
    </row>
    <row r="70" spans="1:27" s="203" customFormat="1" ht="14.25" x14ac:dyDescent="0.25">
      <c r="A70" s="279" t="s">
        <v>582</v>
      </c>
      <c r="B70" s="280">
        <v>0</v>
      </c>
      <c r="C70" s="280">
        <v>-1673748.9033970041</v>
      </c>
      <c r="D70" s="280">
        <v>-1663966.0040224968</v>
      </c>
      <c r="E70" s="280">
        <v>-1654257.0926479893</v>
      </c>
      <c r="F70" s="280">
        <v>-1644625.1287934817</v>
      </c>
      <c r="G70" s="280">
        <v>-1635073.190359774</v>
      </c>
      <c r="H70" s="280">
        <v>-1625604.4783636986</v>
      </c>
      <c r="I70" s="280">
        <v>-1616222.3218627605</v>
      </c>
      <c r="J70" s="280">
        <v>-1606930.1830767649</v>
      </c>
      <c r="K70" s="280">
        <v>-1597731.66271431</v>
      </c>
      <c r="L70" s="280">
        <v>-1588630.5055123372</v>
      </c>
      <c r="M70" s="280">
        <v>-1579630.6059972658</v>
      </c>
      <c r="N70" s="280">
        <v>-1570736.0144765717</v>
      </c>
      <c r="O70" s="280">
        <v>-1561950.94327003</v>
      </c>
      <c r="P70" s="280">
        <v>-1553279.7731902073</v>
      </c>
      <c r="Q70" s="280">
        <v>-1544727.0602821717</v>
      </c>
      <c r="R70" s="280">
        <v>-1536297.5428327951</v>
      </c>
      <c r="S70" s="280">
        <v>-1527996.1486604239</v>
      </c>
      <c r="T70" s="280">
        <v>-1519828.0026961379</v>
      </c>
      <c r="U70" s="280">
        <v>-1511798.434868261</v>
      </c>
      <c r="V70" s="280">
        <v>-1503912.9883022492</v>
      </c>
      <c r="W70" s="280">
        <v>-1496177.427848577</v>
      </c>
      <c r="X70" s="280">
        <v>-1488597.7489517387</v>
      </c>
      <c r="Y70" s="280">
        <v>-1481180.1868740069</v>
      </c>
      <c r="Z70" s="280">
        <v>-1473931.2262881459</v>
      </c>
      <c r="AA70" s="280">
        <v>-1466857.6112538311</v>
      </c>
    </row>
    <row r="71" spans="1:27" x14ac:dyDescent="0.25">
      <c r="A71" s="283" t="s">
        <v>309</v>
      </c>
      <c r="B71" s="282">
        <v>0</v>
      </c>
      <c r="C71" s="282">
        <v>1057509.0340461365</v>
      </c>
      <c r="D71" s="282">
        <v>1057509.0340461365</v>
      </c>
      <c r="E71" s="282">
        <v>1057509.0340461365</v>
      </c>
      <c r="F71" s="282">
        <v>1057509.0340461365</v>
      </c>
      <c r="G71" s="282">
        <v>1057509.0340461365</v>
      </c>
      <c r="H71" s="282">
        <v>1057509.0340461365</v>
      </c>
      <c r="I71" s="282">
        <v>1057509.0340461365</v>
      </c>
      <c r="J71" s="282">
        <v>1057509.0340461365</v>
      </c>
      <c r="K71" s="282">
        <v>1057509.0340461365</v>
      </c>
      <c r="L71" s="282">
        <v>1057509.0340461365</v>
      </c>
      <c r="M71" s="282">
        <v>1057509.0340461365</v>
      </c>
      <c r="N71" s="282">
        <v>1057509.0340461365</v>
      </c>
      <c r="O71" s="282">
        <v>1057509.0340461365</v>
      </c>
      <c r="P71" s="282">
        <v>1057509.0340461365</v>
      </c>
      <c r="Q71" s="282">
        <v>1057509.0340461365</v>
      </c>
      <c r="R71" s="282">
        <v>1057509.0340461365</v>
      </c>
      <c r="S71" s="282">
        <v>1057509.0340461365</v>
      </c>
      <c r="T71" s="282">
        <v>1057509.0340461365</v>
      </c>
      <c r="U71" s="282">
        <v>1057509.0340461365</v>
      </c>
      <c r="V71" s="282">
        <v>1057509.0340461365</v>
      </c>
      <c r="W71" s="282">
        <v>1057509.0340461365</v>
      </c>
      <c r="X71" s="282">
        <v>1057509.0340461365</v>
      </c>
      <c r="Y71" s="282">
        <v>1057509.0340461365</v>
      </c>
      <c r="Z71" s="282">
        <v>1057509.0340461365</v>
      </c>
      <c r="AA71" s="282">
        <v>1057509.0340461365</v>
      </c>
    </row>
    <row r="72" spans="1:27" x14ac:dyDescent="0.25">
      <c r="A72" s="283" t="s">
        <v>308</v>
      </c>
      <c r="B72" s="282">
        <v>0</v>
      </c>
      <c r="C72" s="282">
        <v>0</v>
      </c>
      <c r="D72" s="282">
        <v>0</v>
      </c>
      <c r="E72" s="282">
        <v>0</v>
      </c>
      <c r="F72" s="282">
        <v>0</v>
      </c>
      <c r="G72" s="282">
        <v>0</v>
      </c>
      <c r="H72" s="282">
        <v>0</v>
      </c>
      <c r="I72" s="282">
        <v>0</v>
      </c>
      <c r="J72" s="282">
        <v>0</v>
      </c>
      <c r="K72" s="282">
        <v>0</v>
      </c>
      <c r="L72" s="282">
        <v>0</v>
      </c>
      <c r="M72" s="282">
        <v>0</v>
      </c>
      <c r="N72" s="282">
        <v>0</v>
      </c>
      <c r="O72" s="282">
        <v>0</v>
      </c>
      <c r="P72" s="282">
        <v>0</v>
      </c>
      <c r="Q72" s="282">
        <v>0</v>
      </c>
      <c r="R72" s="282">
        <v>0</v>
      </c>
      <c r="S72" s="282">
        <v>0</v>
      </c>
      <c r="T72" s="282">
        <v>0</v>
      </c>
      <c r="U72" s="282">
        <v>0</v>
      </c>
      <c r="V72" s="282">
        <v>0</v>
      </c>
      <c r="W72" s="282">
        <v>0</v>
      </c>
      <c r="X72" s="282">
        <v>0</v>
      </c>
      <c r="Y72" s="282">
        <v>0</v>
      </c>
      <c r="Z72" s="282">
        <v>0</v>
      </c>
      <c r="AA72" s="282">
        <v>0</v>
      </c>
    </row>
    <row r="73" spans="1:27" x14ac:dyDescent="0.25">
      <c r="A73" s="283" t="s">
        <v>307</v>
      </c>
      <c r="B73" s="282">
        <v>0</v>
      </c>
      <c r="C73" s="282">
        <v>0</v>
      </c>
      <c r="D73" s="282">
        <v>0</v>
      </c>
      <c r="E73" s="282">
        <v>0</v>
      </c>
      <c r="F73" s="282">
        <v>0</v>
      </c>
      <c r="G73" s="282">
        <v>0</v>
      </c>
      <c r="H73" s="282">
        <v>0</v>
      </c>
      <c r="I73" s="282">
        <v>0</v>
      </c>
      <c r="J73" s="282">
        <v>0</v>
      </c>
      <c r="K73" s="282">
        <v>0</v>
      </c>
      <c r="L73" s="282">
        <v>0</v>
      </c>
      <c r="M73" s="282">
        <v>0</v>
      </c>
      <c r="N73" s="282">
        <v>0</v>
      </c>
      <c r="O73" s="282">
        <v>0</v>
      </c>
      <c r="P73" s="282">
        <v>0</v>
      </c>
      <c r="Q73" s="282">
        <v>0</v>
      </c>
      <c r="R73" s="282">
        <v>0</v>
      </c>
      <c r="S73" s="282">
        <v>0</v>
      </c>
      <c r="T73" s="282">
        <v>0</v>
      </c>
      <c r="U73" s="282">
        <v>0</v>
      </c>
      <c r="V73" s="282">
        <v>0</v>
      </c>
      <c r="W73" s="282">
        <v>0</v>
      </c>
      <c r="X73" s="282">
        <v>0</v>
      </c>
      <c r="Y73" s="282">
        <v>0</v>
      </c>
      <c r="Z73" s="282">
        <v>0</v>
      </c>
      <c r="AA73" s="282">
        <v>0</v>
      </c>
    </row>
    <row r="74" spans="1:27" x14ac:dyDescent="0.25">
      <c r="A74" s="283" t="s">
        <v>306</v>
      </c>
      <c r="B74" s="289">
        <v>-5287545.1702306829</v>
      </c>
      <c r="C74" s="289">
        <v>-9248.5</v>
      </c>
      <c r="D74" s="289">
        <v>-9618.4400000004098</v>
      </c>
      <c r="E74" s="289">
        <v>-10003.177600000054</v>
      </c>
      <c r="F74" s="289">
        <v>-10403.304704000242</v>
      </c>
      <c r="G74" s="289">
        <v>-10819.436892159283</v>
      </c>
      <c r="H74" s="289">
        <v>-11252.214367846958</v>
      </c>
      <c r="I74" s="289">
        <v>-11702.302942560054</v>
      </c>
      <c r="J74" s="289">
        <v>-12170.395060262643</v>
      </c>
      <c r="K74" s="289">
        <v>-12657.210862672888</v>
      </c>
      <c r="L74" s="289">
        <v>-13163.499297181144</v>
      </c>
      <c r="M74" s="289">
        <v>-13690.039269067347</v>
      </c>
      <c r="N74" s="289">
        <v>-14237.64083982911</v>
      </c>
      <c r="O74" s="289">
        <v>-14807.146473423578</v>
      </c>
      <c r="P74" s="289">
        <v>-15399.432332359254</v>
      </c>
      <c r="Q74" s="289">
        <v>-16015.40962565504</v>
      </c>
      <c r="R74" s="289">
        <v>-16656.026010680944</v>
      </c>
      <c r="S74" s="289">
        <v>-17322.26705110725</v>
      </c>
      <c r="T74" s="289">
        <v>-18015.15773315262</v>
      </c>
      <c r="U74" s="289">
        <v>-18735.764042478055</v>
      </c>
      <c r="V74" s="289">
        <v>-19485.194604177959</v>
      </c>
      <c r="W74" s="289">
        <v>-20264.602388344705</v>
      </c>
      <c r="X74" s="289">
        <v>-21075.186483877711</v>
      </c>
      <c r="Y74" s="289">
        <v>-21918.193943234161</v>
      </c>
      <c r="Z74" s="289">
        <v>-22794.921700962819</v>
      </c>
      <c r="AA74" s="289">
        <v>-23706.718569001183</v>
      </c>
    </row>
    <row r="75" spans="1:27" x14ac:dyDescent="0.25">
      <c r="A75" s="283" t="s">
        <v>305</v>
      </c>
      <c r="B75" s="282">
        <v>0</v>
      </c>
      <c r="C75" s="282">
        <v>0</v>
      </c>
      <c r="D75" s="282">
        <v>0</v>
      </c>
      <c r="E75" s="282">
        <v>0</v>
      </c>
      <c r="F75" s="282">
        <v>0</v>
      </c>
      <c r="G75" s="282">
        <v>0</v>
      </c>
      <c r="H75" s="282">
        <v>0</v>
      </c>
      <c r="I75" s="282">
        <v>0</v>
      </c>
      <c r="J75" s="282">
        <v>0</v>
      </c>
      <c r="K75" s="282">
        <v>0</v>
      </c>
      <c r="L75" s="282">
        <v>0</v>
      </c>
      <c r="M75" s="282">
        <v>0</v>
      </c>
      <c r="N75" s="282">
        <v>0</v>
      </c>
      <c r="O75" s="282">
        <v>0</v>
      </c>
      <c r="P75" s="282">
        <v>0</v>
      </c>
      <c r="Q75" s="282">
        <v>0</v>
      </c>
      <c r="R75" s="282">
        <v>0</v>
      </c>
      <c r="S75" s="282">
        <v>0</v>
      </c>
      <c r="T75" s="282">
        <v>0</v>
      </c>
      <c r="U75" s="282">
        <v>0</v>
      </c>
      <c r="V75" s="282">
        <v>0</v>
      </c>
      <c r="W75" s="282">
        <v>0</v>
      </c>
      <c r="X75" s="282">
        <v>0</v>
      </c>
      <c r="Y75" s="282">
        <v>0</v>
      </c>
      <c r="Z75" s="282">
        <v>0</v>
      </c>
      <c r="AA75" s="282">
        <v>0</v>
      </c>
    </row>
    <row r="76" spans="1:27" x14ac:dyDescent="0.25">
      <c r="A76" s="283" t="s">
        <v>304</v>
      </c>
      <c r="B76" s="282">
        <v>-26437725.851153415</v>
      </c>
      <c r="C76" s="282">
        <v>0</v>
      </c>
      <c r="D76" s="282">
        <v>0</v>
      </c>
      <c r="E76" s="282">
        <v>0</v>
      </c>
      <c r="F76" s="282">
        <v>0</v>
      </c>
      <c r="G76" s="282">
        <v>0</v>
      </c>
      <c r="H76" s="282">
        <v>0</v>
      </c>
      <c r="I76" s="282">
        <v>0</v>
      </c>
      <c r="J76" s="282">
        <v>0</v>
      </c>
      <c r="K76" s="282">
        <v>0</v>
      </c>
      <c r="L76" s="282">
        <v>0</v>
      </c>
      <c r="M76" s="282">
        <v>0</v>
      </c>
      <c r="N76" s="282">
        <v>0</v>
      </c>
      <c r="O76" s="282">
        <v>0</v>
      </c>
      <c r="P76" s="282">
        <v>0</v>
      </c>
      <c r="Q76" s="282">
        <v>0</v>
      </c>
      <c r="R76" s="282">
        <v>0</v>
      </c>
      <c r="S76" s="282">
        <v>0</v>
      </c>
      <c r="T76" s="282">
        <v>0</v>
      </c>
      <c r="U76" s="282">
        <v>0</v>
      </c>
      <c r="V76" s="282">
        <v>0</v>
      </c>
      <c r="W76" s="282">
        <v>0</v>
      </c>
      <c r="X76" s="282">
        <v>0</v>
      </c>
      <c r="Y76" s="282">
        <v>0</v>
      </c>
      <c r="Z76" s="282">
        <v>0</v>
      </c>
      <c r="AA76" s="282">
        <v>0</v>
      </c>
    </row>
    <row r="77" spans="1:27" x14ac:dyDescent="0.25">
      <c r="A77" s="283" t="s">
        <v>303</v>
      </c>
      <c r="B77" s="282">
        <v>0</v>
      </c>
      <c r="C77" s="282">
        <v>0</v>
      </c>
      <c r="D77" s="282">
        <v>0</v>
      </c>
      <c r="E77" s="282">
        <v>0</v>
      </c>
      <c r="F77" s="282">
        <v>0</v>
      </c>
      <c r="G77" s="282">
        <v>0</v>
      </c>
      <c r="H77" s="282">
        <v>0</v>
      </c>
      <c r="I77" s="282">
        <v>0</v>
      </c>
      <c r="J77" s="282">
        <v>0</v>
      </c>
      <c r="K77" s="282">
        <v>0</v>
      </c>
      <c r="L77" s="282">
        <v>0</v>
      </c>
      <c r="M77" s="282">
        <v>0</v>
      </c>
      <c r="N77" s="282">
        <v>0</v>
      </c>
      <c r="O77" s="282">
        <v>0</v>
      </c>
      <c r="P77" s="282">
        <v>0</v>
      </c>
      <c r="Q77" s="282">
        <v>0</v>
      </c>
      <c r="R77" s="282">
        <v>0</v>
      </c>
      <c r="S77" s="282">
        <v>0</v>
      </c>
      <c r="T77" s="282">
        <v>0</v>
      </c>
      <c r="U77" s="282">
        <v>0</v>
      </c>
      <c r="V77" s="282">
        <v>0</v>
      </c>
      <c r="W77" s="282">
        <v>0</v>
      </c>
      <c r="X77" s="282">
        <v>0</v>
      </c>
      <c r="Y77" s="282">
        <v>0</v>
      </c>
      <c r="Z77" s="282">
        <v>0</v>
      </c>
      <c r="AA77" s="282">
        <v>0</v>
      </c>
    </row>
    <row r="78" spans="1:27" s="203" customFormat="1" ht="14.25" x14ac:dyDescent="0.25">
      <c r="A78" s="290" t="s">
        <v>302</v>
      </c>
      <c r="B78" s="280">
        <v>-31725271.021384098</v>
      </c>
      <c r="C78" s="280">
        <v>-625488.36935086758</v>
      </c>
      <c r="D78" s="280">
        <v>-616075.40997636062</v>
      </c>
      <c r="E78" s="280">
        <v>-606751.23620185279</v>
      </c>
      <c r="F78" s="280">
        <v>-597519.39945134544</v>
      </c>
      <c r="G78" s="280">
        <v>-588383.59320579679</v>
      </c>
      <c r="H78" s="280">
        <v>-579347.658685409</v>
      </c>
      <c r="I78" s="280">
        <v>-570415.59075918398</v>
      </c>
      <c r="J78" s="280">
        <v>-561591.54409089102</v>
      </c>
      <c r="K78" s="280">
        <v>-552879.83953084634</v>
      </c>
      <c r="L78" s="280">
        <v>-544284.9707633818</v>
      </c>
      <c r="M78" s="280">
        <v>-535811.61122019659</v>
      </c>
      <c r="N78" s="280">
        <v>-527464.62127026427</v>
      </c>
      <c r="O78" s="280">
        <v>-519249.055697317</v>
      </c>
      <c r="P78" s="280">
        <v>-511170.17147643003</v>
      </c>
      <c r="Q78" s="280">
        <v>-503233.4358616902</v>
      </c>
      <c r="R78" s="280">
        <v>-495444.53479733947</v>
      </c>
      <c r="S78" s="280">
        <v>-487809.38166539464</v>
      </c>
      <c r="T78" s="280">
        <v>-480334.12638315395</v>
      </c>
      <c r="U78" s="280">
        <v>-473025.1648646025</v>
      </c>
      <c r="V78" s="280">
        <v>-465889.14886029065</v>
      </c>
      <c r="W78" s="280">
        <v>-458932.9961907852</v>
      </c>
      <c r="X78" s="280">
        <v>-452163.90138947987</v>
      </c>
      <c r="Y78" s="280">
        <v>-445589.34677110449</v>
      </c>
      <c r="Z78" s="280">
        <v>-439217.11394297215</v>
      </c>
      <c r="AA78" s="280">
        <v>-433055.29577669571</v>
      </c>
    </row>
    <row r="79" spans="1:27" s="203" customFormat="1" ht="14.25" x14ac:dyDescent="0.25">
      <c r="A79" s="290" t="s">
        <v>581</v>
      </c>
      <c r="B79" s="280">
        <v>-31725271.021384098</v>
      </c>
      <c r="C79" s="280">
        <v>-32350759.390734967</v>
      </c>
      <c r="D79" s="280">
        <v>-32966834.800711326</v>
      </c>
      <c r="E79" s="280">
        <v>-33573586.036913179</v>
      </c>
      <c r="F79" s="280">
        <v>-34171105.436364524</v>
      </c>
      <c r="G79" s="280">
        <v>-34759489.029570319</v>
      </c>
      <c r="H79" s="280">
        <v>-35338836.688255727</v>
      </c>
      <c r="I79" s="280">
        <v>-35909252.279014908</v>
      </c>
      <c r="J79" s="280">
        <v>-36470843.823105797</v>
      </c>
      <c r="K79" s="280">
        <v>-37023723.662636645</v>
      </c>
      <c r="L79" s="280">
        <v>-37568008.63340003</v>
      </c>
      <c r="M79" s="280">
        <v>-38103820.244620226</v>
      </c>
      <c r="N79" s="280">
        <v>-38631284.865890488</v>
      </c>
      <c r="O79" s="280">
        <v>-39150533.921587802</v>
      </c>
      <c r="P79" s="280">
        <v>-39661704.093064234</v>
      </c>
      <c r="Q79" s="280">
        <v>-40164937.528925925</v>
      </c>
      <c r="R79" s="280">
        <v>-40660382.063723266</v>
      </c>
      <c r="S79" s="280">
        <v>-41148191.44538866</v>
      </c>
      <c r="T79" s="280">
        <v>-41628525.571771815</v>
      </c>
      <c r="U79" s="280">
        <v>-42101550.736636415</v>
      </c>
      <c r="V79" s="280">
        <v>-42567439.885496706</v>
      </c>
      <c r="W79" s="280">
        <v>-43026372.881687492</v>
      </c>
      <c r="X79" s="280">
        <v>-43478536.783076972</v>
      </c>
      <c r="Y79" s="280">
        <v>-43924126.129848078</v>
      </c>
      <c r="Z79" s="280">
        <v>-44363343.243791051</v>
      </c>
      <c r="AA79" s="280">
        <v>-44796398.539567746</v>
      </c>
    </row>
    <row r="80" spans="1:27" x14ac:dyDescent="0.25">
      <c r="A80" s="291" t="s">
        <v>301</v>
      </c>
      <c r="B80" s="292">
        <v>1</v>
      </c>
      <c r="C80" s="292">
        <v>0.88105726872246692</v>
      </c>
      <c r="D80" s="292">
        <v>0.77626191076869333</v>
      </c>
      <c r="E80" s="292">
        <v>0.68393119891514842</v>
      </c>
      <c r="F80" s="292">
        <v>0.60258255411026285</v>
      </c>
      <c r="G80" s="292">
        <v>0.53090973930419638</v>
      </c>
      <c r="H80" s="292">
        <v>0.4677618848495122</v>
      </c>
      <c r="I80" s="292">
        <v>0.41212500867798435</v>
      </c>
      <c r="J80" s="292">
        <v>0.3631057345180479</v>
      </c>
      <c r="K80" s="292">
        <v>0.31991694671193649</v>
      </c>
      <c r="L80" s="292">
        <v>0.28186515128804979</v>
      </c>
      <c r="M80" s="292">
        <v>0.24833934034189409</v>
      </c>
      <c r="N80" s="292">
        <v>0.21880118091796832</v>
      </c>
      <c r="O80" s="292">
        <v>0.19277637085283555</v>
      </c>
      <c r="P80" s="292">
        <v>0.16984702277782865</v>
      </c>
      <c r="Q80" s="292">
        <v>0.14964495398927638</v>
      </c>
      <c r="R80" s="292">
        <v>0.13184577443989109</v>
      </c>
      <c r="S80" s="292">
        <v>0.11616367792060887</v>
      </c>
      <c r="T80" s="292">
        <v>0.102346852793488</v>
      </c>
      <c r="U80" s="292">
        <v>9.0173438584570942E-2</v>
      </c>
      <c r="V80" s="292">
        <v>7.9447963510635183E-2</v>
      </c>
      <c r="W80" s="292">
        <v>6.999820573624245E-2</v>
      </c>
      <c r="X80" s="292">
        <v>6.1672427961447097E-2</v>
      </c>
      <c r="Y80" s="292">
        <v>5.4336940935195678E-2</v>
      </c>
      <c r="Z80" s="292">
        <v>4.7873956771097514E-2</v>
      </c>
      <c r="AA80" s="292">
        <v>4.2179697595680632E-2</v>
      </c>
    </row>
    <row r="81" spans="1:27" s="203" customFormat="1" ht="14.25" x14ac:dyDescent="0.25">
      <c r="A81" s="293" t="s">
        <v>580</v>
      </c>
      <c r="B81" s="294">
        <v>-31725271.021384098</v>
      </c>
      <c r="C81" s="294">
        <v>-551091.07431794493</v>
      </c>
      <c r="D81" s="294">
        <v>-478235.87492585584</v>
      </c>
      <c r="E81" s="294">
        <v>-414976.10041878157</v>
      </c>
      <c r="F81" s="294">
        <v>-360054.7658518221</v>
      </c>
      <c r="G81" s="294">
        <v>-312378.58007975592</v>
      </c>
      <c r="H81" s="294">
        <v>-270996.7528098388</v>
      </c>
      <c r="I81" s="294">
        <v>-235082.53029168627</v>
      </c>
      <c r="J81" s="294">
        <v>-203917.11011624767</v>
      </c>
      <c r="K81" s="294">
        <v>-176875.63016129375</v>
      </c>
      <c r="L81" s="294">
        <v>-153414.96562803237</v>
      </c>
      <c r="M81" s="294">
        <v>-133063.10207795104</v>
      </c>
      <c r="N81" s="294">
        <v>-115409.88202638274</v>
      </c>
      <c r="O81" s="294">
        <v>-100098.94852609065</v>
      </c>
      <c r="P81" s="294">
        <v>-86820.731758103793</v>
      </c>
      <c r="Q81" s="294">
        <v>-75306.344355388093</v>
      </c>
      <c r="R81" s="294">
        <v>-65322.268382366798</v>
      </c>
      <c r="S81" s="294">
        <v>-56665.731898430269</v>
      </c>
      <c r="T81" s="294">
        <v>-49160.686124625317</v>
      </c>
      <c r="U81" s="294">
        <v>-42654.305652874777</v>
      </c>
      <c r="V81" s="294">
        <v>-37013.944098653257</v>
      </c>
      <c r="W81" s="294">
        <v>-32124.486286512754</v>
      </c>
      <c r="X81" s="294">
        <v>-27886.045635209568</v>
      </c>
      <c r="Y81" s="294">
        <v>-24211.96201685393</v>
      </c>
      <c r="Z81" s="294">
        <v>-21027.061126032058</v>
      </c>
      <c r="AA81" s="294">
        <v>-18266.141418069055</v>
      </c>
    </row>
    <row r="82" spans="1:27" s="203" customFormat="1" ht="14.25" x14ac:dyDescent="0.25">
      <c r="A82" s="293" t="s">
        <v>579</v>
      </c>
      <c r="B82" s="294">
        <v>-31725271.021384098</v>
      </c>
      <c r="C82" s="294">
        <v>-32276362.095702041</v>
      </c>
      <c r="D82" s="294">
        <v>-32754597.970627896</v>
      </c>
      <c r="E82" s="294">
        <v>-33169574.071046676</v>
      </c>
      <c r="F82" s="294">
        <v>-33529628.836898498</v>
      </c>
      <c r="G82" s="294">
        <v>-33842007.416978255</v>
      </c>
      <c r="H82" s="294">
        <v>-34113004.169788092</v>
      </c>
      <c r="I82" s="294">
        <v>-34348086.700079776</v>
      </c>
      <c r="J82" s="294">
        <v>-34552003.810196027</v>
      </c>
      <c r="K82" s="294">
        <v>-34728879.44035732</v>
      </c>
      <c r="L82" s="294">
        <v>-34882294.405985355</v>
      </c>
      <c r="M82" s="294">
        <v>-35015357.508063309</v>
      </c>
      <c r="N82" s="294">
        <v>-35130767.390089691</v>
      </c>
      <c r="O82" s="294">
        <v>-35230866.338615783</v>
      </c>
      <c r="P82" s="294">
        <v>-35317687.070373885</v>
      </c>
      <c r="Q82" s="294">
        <v>-35392993.414729275</v>
      </c>
      <c r="R82" s="294">
        <v>-35458315.683111645</v>
      </c>
      <c r="S82" s="294">
        <v>-35514981.415010072</v>
      </c>
      <c r="T82" s="294">
        <v>-35564142.101134695</v>
      </c>
      <c r="U82" s="294">
        <v>-35606796.406787567</v>
      </c>
      <c r="V82" s="294">
        <v>-35643810.350886218</v>
      </c>
      <c r="W82" s="294">
        <v>-35675934.837172732</v>
      </c>
      <c r="X82" s="294">
        <v>-35703820.88280794</v>
      </c>
      <c r="Y82" s="294">
        <v>-35728032.844824791</v>
      </c>
      <c r="Z82" s="294">
        <v>-35749059.905950822</v>
      </c>
      <c r="AA82" s="294">
        <v>-35767326.047368892</v>
      </c>
    </row>
    <row r="83" spans="1:27" s="203" customFormat="1" ht="14.25" x14ac:dyDescent="0.25">
      <c r="A83" s="293" t="s">
        <v>578</v>
      </c>
      <c r="B83" s="295">
        <v>0</v>
      </c>
      <c r="C83" s="295">
        <v>0</v>
      </c>
      <c r="D83" s="295">
        <v>0</v>
      </c>
      <c r="E83" s="295">
        <v>0</v>
      </c>
      <c r="F83" s="295">
        <v>0</v>
      </c>
      <c r="G83" s="295">
        <v>0</v>
      </c>
      <c r="H83" s="295">
        <v>0</v>
      </c>
      <c r="I83" s="295">
        <v>0</v>
      </c>
      <c r="J83" s="295">
        <v>0</v>
      </c>
      <c r="K83" s="295">
        <v>0</v>
      </c>
      <c r="L83" s="295">
        <v>0</v>
      </c>
      <c r="M83" s="295">
        <v>0</v>
      </c>
      <c r="N83" s="295">
        <v>0</v>
      </c>
      <c r="O83" s="295">
        <v>0</v>
      </c>
      <c r="P83" s="295">
        <v>0</v>
      </c>
      <c r="Q83" s="295">
        <v>0</v>
      </c>
      <c r="R83" s="295">
        <v>0</v>
      </c>
      <c r="S83" s="295">
        <v>0</v>
      </c>
      <c r="T83" s="295">
        <v>0</v>
      </c>
      <c r="U83" s="295">
        <v>0</v>
      </c>
      <c r="V83" s="295">
        <v>0</v>
      </c>
      <c r="W83" s="295">
        <v>0</v>
      </c>
      <c r="X83" s="295">
        <v>0</v>
      </c>
      <c r="Y83" s="295">
        <v>0</v>
      </c>
      <c r="Z83" s="295">
        <v>0</v>
      </c>
      <c r="AA83" s="295">
        <v>0</v>
      </c>
    </row>
    <row r="84" spans="1:27" s="203" customFormat="1" ht="14.25" x14ac:dyDescent="0.25">
      <c r="A84" s="293" t="s">
        <v>577</v>
      </c>
      <c r="B84" s="296">
        <v>0</v>
      </c>
      <c r="C84" s="296">
        <v>0</v>
      </c>
      <c r="D84" s="296">
        <v>0</v>
      </c>
      <c r="E84" s="296">
        <v>0</v>
      </c>
      <c r="F84" s="296">
        <v>0</v>
      </c>
      <c r="G84" s="296">
        <v>0</v>
      </c>
      <c r="H84" s="296">
        <v>0</v>
      </c>
      <c r="I84" s="296">
        <v>0</v>
      </c>
      <c r="J84" s="296">
        <v>0</v>
      </c>
      <c r="K84" s="296">
        <v>0</v>
      </c>
      <c r="L84" s="296">
        <v>0</v>
      </c>
      <c r="M84" s="296">
        <v>0</v>
      </c>
      <c r="N84" s="296">
        <v>0</v>
      </c>
      <c r="O84" s="296">
        <v>0</v>
      </c>
      <c r="P84" s="296">
        <v>0</v>
      </c>
      <c r="Q84" s="296">
        <v>0</v>
      </c>
      <c r="R84" s="296">
        <v>0</v>
      </c>
      <c r="S84" s="296">
        <v>0</v>
      </c>
      <c r="T84" s="296">
        <v>0</v>
      </c>
      <c r="U84" s="296">
        <v>0</v>
      </c>
      <c r="V84" s="296">
        <v>0</v>
      </c>
      <c r="W84" s="296">
        <v>0</v>
      </c>
      <c r="X84" s="296">
        <v>0</v>
      </c>
      <c r="Y84" s="296">
        <v>0</v>
      </c>
      <c r="Z84" s="296">
        <v>0</v>
      </c>
      <c r="AA84" s="296">
        <v>0</v>
      </c>
    </row>
    <row r="85" spans="1:27" s="203" customFormat="1" ht="15" thickBot="1" x14ac:dyDescent="0.3">
      <c r="A85" s="297" t="s">
        <v>576</v>
      </c>
      <c r="B85" s="298">
        <v>0</v>
      </c>
      <c r="C85" s="298">
        <v>0</v>
      </c>
      <c r="D85" s="298">
        <v>0</v>
      </c>
      <c r="E85" s="298">
        <v>0</v>
      </c>
      <c r="F85" s="298">
        <v>0</v>
      </c>
      <c r="G85" s="298">
        <v>0</v>
      </c>
      <c r="H85" s="298">
        <v>0</v>
      </c>
      <c r="I85" s="298">
        <v>0</v>
      </c>
      <c r="J85" s="298">
        <v>0</v>
      </c>
      <c r="K85" s="298">
        <v>0</v>
      </c>
      <c r="L85" s="298">
        <v>0</v>
      </c>
      <c r="M85" s="298">
        <v>0</v>
      </c>
      <c r="N85" s="298">
        <v>0</v>
      </c>
      <c r="O85" s="298">
        <v>0</v>
      </c>
      <c r="P85" s="298">
        <v>0</v>
      </c>
      <c r="Q85" s="298">
        <v>0</v>
      </c>
      <c r="R85" s="298">
        <v>0</v>
      </c>
      <c r="S85" s="298">
        <v>0</v>
      </c>
      <c r="T85" s="298">
        <v>0</v>
      </c>
      <c r="U85" s="298">
        <v>0</v>
      </c>
      <c r="V85" s="298">
        <v>0</v>
      </c>
      <c r="W85" s="298">
        <v>0</v>
      </c>
      <c r="X85" s="298">
        <v>0</v>
      </c>
      <c r="Y85" s="298">
        <v>0</v>
      </c>
      <c r="Z85" s="298">
        <v>0</v>
      </c>
      <c r="AA85" s="298">
        <v>0</v>
      </c>
    </row>
    <row r="86" spans="1:27" x14ac:dyDescent="0.25">
      <c r="C86" s="202"/>
      <c r="D86" s="202"/>
      <c r="E86" s="202"/>
      <c r="F86" s="202"/>
      <c r="G86" s="202"/>
      <c r="H86" s="202"/>
      <c r="I86" s="202"/>
      <c r="J86" s="202"/>
    </row>
  </sheetData>
  <mergeCells count="13">
    <mergeCell ref="A5:L5"/>
    <mergeCell ref="A7:L7"/>
    <mergeCell ref="A9:L9"/>
    <mergeCell ref="A10:L10"/>
    <mergeCell ref="A12:L12"/>
    <mergeCell ref="D26:E26"/>
    <mergeCell ref="D27:E27"/>
    <mergeCell ref="D28:E28"/>
    <mergeCell ref="D29:E29"/>
    <mergeCell ref="A13:L13"/>
    <mergeCell ref="A15:L15"/>
    <mergeCell ref="A16:L16"/>
    <mergeCell ref="A18:L18"/>
  </mergeCells>
  <pageMargins left="1.1023622047244095" right="0.70866141732283472" top="0.39370078740157483" bottom="0.27559055118110237" header="0.19685039370078741" footer="0.15748031496062992"/>
  <pageSetup paperSize="8" scale="2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60" workbookViewId="0">
      <selection activeCell="B51" sqref="B51"/>
    </sheetView>
  </sheetViews>
  <sheetFormatPr defaultRowHeight="15.75" x14ac:dyDescent="0.25"/>
  <cols>
    <col min="1" max="1" width="9.140625" style="65"/>
    <col min="2" max="2" width="37.7109375" style="65" customWidth="1"/>
    <col min="3" max="3" width="13.7109375" style="65" customWidth="1"/>
    <col min="4" max="4" width="15.28515625" style="65" customWidth="1"/>
    <col min="5" max="6" width="0" style="65" hidden="1" customWidth="1"/>
    <col min="7" max="7" width="14.85546875" style="163" customWidth="1"/>
    <col min="8" max="8" width="15.5703125" style="163"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9" t="str">
        <f>'1. паспорт местоположение'!A12:C12</f>
        <v>M_NS1500.PR.0020</v>
      </c>
      <c r="B12" s="309"/>
      <c r="C12" s="309"/>
      <c r="D12" s="309"/>
      <c r="E12" s="309"/>
      <c r="F12" s="309"/>
      <c r="G12" s="309"/>
      <c r="H12" s="309"/>
      <c r="I12" s="309"/>
      <c r="J12" s="309"/>
      <c r="K12" s="309"/>
      <c r="L12" s="309"/>
    </row>
    <row r="13" spans="1:44" x14ac:dyDescent="0.25">
      <c r="A13" s="303" t="s">
        <v>8</v>
      </c>
      <c r="B13" s="303"/>
      <c r="C13" s="303"/>
      <c r="D13" s="303"/>
      <c r="E13" s="303"/>
      <c r="F13" s="303"/>
      <c r="G13" s="303"/>
      <c r="H13" s="303"/>
      <c r="I13" s="303"/>
      <c r="J13" s="303"/>
      <c r="K13" s="303"/>
      <c r="L13" s="303"/>
    </row>
    <row r="14" spans="1:44" ht="18.75" x14ac:dyDescent="0.25">
      <c r="A14" s="312"/>
      <c r="B14" s="312"/>
      <c r="C14" s="312"/>
      <c r="D14" s="312"/>
      <c r="E14" s="312"/>
      <c r="F14" s="312"/>
      <c r="G14" s="312"/>
      <c r="H14" s="312"/>
      <c r="I14" s="312"/>
      <c r="J14" s="312"/>
      <c r="K14" s="312"/>
      <c r="L14" s="312"/>
    </row>
    <row r="15" spans="1:44" x14ac:dyDescent="0.25">
      <c r="A15" s="309"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9"/>
      <c r="C15" s="309"/>
      <c r="D15" s="309"/>
      <c r="E15" s="309"/>
      <c r="F15" s="309"/>
      <c r="G15" s="309"/>
      <c r="H15" s="309"/>
      <c r="I15" s="309"/>
      <c r="J15" s="309"/>
      <c r="K15" s="309"/>
      <c r="L15" s="309"/>
    </row>
    <row r="16" spans="1:44" x14ac:dyDescent="0.25">
      <c r="A16" s="303" t="s">
        <v>7</v>
      </c>
      <c r="B16" s="303"/>
      <c r="C16" s="303"/>
      <c r="D16" s="303"/>
      <c r="E16" s="303"/>
      <c r="F16" s="303"/>
      <c r="G16" s="303"/>
      <c r="H16" s="303"/>
      <c r="I16" s="303"/>
      <c r="J16" s="303"/>
      <c r="K16" s="303"/>
      <c r="L16" s="303"/>
    </row>
    <row r="17" spans="1:12" ht="15.75" customHeight="1" x14ac:dyDescent="0.25">
      <c r="L17" s="80"/>
    </row>
    <row r="18" spans="1:12" x14ac:dyDescent="0.25">
      <c r="K18" s="79"/>
    </row>
    <row r="19" spans="1:12" ht="15.75" customHeight="1" x14ac:dyDescent="0.25">
      <c r="A19" s="354" t="s">
        <v>479</v>
      </c>
      <c r="B19" s="354"/>
      <c r="C19" s="354"/>
      <c r="D19" s="354"/>
      <c r="E19" s="354"/>
      <c r="F19" s="354"/>
      <c r="G19" s="354"/>
      <c r="H19" s="354"/>
      <c r="I19" s="354"/>
      <c r="J19" s="354"/>
      <c r="K19" s="354"/>
      <c r="L19" s="354"/>
    </row>
    <row r="20" spans="1:12" x14ac:dyDescent="0.25">
      <c r="A20" s="66"/>
      <c r="B20" s="66"/>
      <c r="C20" s="78"/>
      <c r="D20" s="78"/>
      <c r="E20" s="78"/>
      <c r="F20" s="78"/>
      <c r="G20" s="195"/>
      <c r="H20" s="195"/>
      <c r="I20" s="78"/>
      <c r="J20" s="78"/>
      <c r="K20" s="78"/>
      <c r="L20" s="78"/>
    </row>
    <row r="21" spans="1:12" ht="28.5" customHeight="1" x14ac:dyDescent="0.25">
      <c r="A21" s="366" t="s">
        <v>229</v>
      </c>
      <c r="B21" s="366" t="s">
        <v>228</v>
      </c>
      <c r="C21" s="359" t="s">
        <v>412</v>
      </c>
      <c r="D21" s="359"/>
      <c r="E21" s="359"/>
      <c r="F21" s="359"/>
      <c r="G21" s="359"/>
      <c r="H21" s="359"/>
      <c r="I21" s="367" t="s">
        <v>227</v>
      </c>
      <c r="J21" s="356" t="s">
        <v>414</v>
      </c>
      <c r="K21" s="366" t="s">
        <v>226</v>
      </c>
      <c r="L21" s="355" t="s">
        <v>413</v>
      </c>
    </row>
    <row r="22" spans="1:12" ht="58.5" customHeight="1" x14ac:dyDescent="0.25">
      <c r="A22" s="366"/>
      <c r="B22" s="366"/>
      <c r="C22" s="360" t="s">
        <v>3</v>
      </c>
      <c r="D22" s="360"/>
      <c r="E22" s="136"/>
      <c r="F22" s="137"/>
      <c r="G22" s="361" t="s">
        <v>2</v>
      </c>
      <c r="H22" s="362"/>
      <c r="I22" s="367"/>
      <c r="J22" s="357"/>
      <c r="K22" s="366"/>
      <c r="L22" s="355"/>
    </row>
    <row r="23" spans="1:12" ht="47.25" x14ac:dyDescent="0.25">
      <c r="A23" s="366"/>
      <c r="B23" s="366"/>
      <c r="C23" s="77" t="s">
        <v>225</v>
      </c>
      <c r="D23" s="77" t="s">
        <v>224</v>
      </c>
      <c r="E23" s="77" t="s">
        <v>225</v>
      </c>
      <c r="F23" s="77" t="s">
        <v>224</v>
      </c>
      <c r="G23" s="77" t="s">
        <v>225</v>
      </c>
      <c r="H23" s="77" t="s">
        <v>224</v>
      </c>
      <c r="I23" s="367"/>
      <c r="J23" s="358"/>
      <c r="K23" s="366"/>
      <c r="L23" s="355"/>
    </row>
    <row r="24" spans="1:12" x14ac:dyDescent="0.25">
      <c r="A24" s="216">
        <v>1</v>
      </c>
      <c r="B24" s="216">
        <v>2</v>
      </c>
      <c r="C24" s="77">
        <v>3</v>
      </c>
      <c r="D24" s="77">
        <v>4</v>
      </c>
      <c r="E24" s="77">
        <v>5</v>
      </c>
      <c r="F24" s="77">
        <v>6</v>
      </c>
      <c r="G24" s="77">
        <v>7</v>
      </c>
      <c r="H24" s="77">
        <v>8</v>
      </c>
      <c r="I24" s="77">
        <v>9</v>
      </c>
      <c r="J24" s="77">
        <v>10</v>
      </c>
      <c r="K24" s="77">
        <v>11</v>
      </c>
      <c r="L24" s="77">
        <v>12</v>
      </c>
    </row>
    <row r="25" spans="1:12" ht="31.5" x14ac:dyDescent="0.25">
      <c r="A25" s="77">
        <v>1</v>
      </c>
      <c r="B25" s="217" t="s">
        <v>223</v>
      </c>
      <c r="C25" s="217"/>
      <c r="D25" s="76"/>
      <c r="E25" s="76"/>
      <c r="F25" s="76"/>
      <c r="G25" s="76"/>
      <c r="H25" s="76"/>
      <c r="I25" s="76"/>
      <c r="J25" s="76"/>
      <c r="K25" s="71"/>
      <c r="L25" s="88"/>
    </row>
    <row r="26" spans="1:12" ht="21.75" customHeight="1" x14ac:dyDescent="0.25">
      <c r="A26" s="77" t="s">
        <v>222</v>
      </c>
      <c r="B26" s="218" t="s">
        <v>419</v>
      </c>
      <c r="C26" s="194" t="s">
        <v>523</v>
      </c>
      <c r="D26" s="194" t="s">
        <v>523</v>
      </c>
      <c r="E26" s="76"/>
      <c r="F26" s="76"/>
      <c r="G26" s="194" t="s">
        <v>523</v>
      </c>
      <c r="H26" s="194"/>
      <c r="I26" s="76"/>
      <c r="J26" s="76"/>
      <c r="K26" s="71"/>
      <c r="L26" s="71"/>
    </row>
    <row r="27" spans="1:12" s="67" customFormat="1" ht="39" customHeight="1" x14ac:dyDescent="0.25">
      <c r="A27" s="77" t="s">
        <v>221</v>
      </c>
      <c r="B27" s="218" t="s">
        <v>421</v>
      </c>
      <c r="C27" s="194" t="s">
        <v>523</v>
      </c>
      <c r="D27" s="194" t="s">
        <v>523</v>
      </c>
      <c r="E27" s="76"/>
      <c r="F27" s="76"/>
      <c r="G27" s="194" t="s">
        <v>523</v>
      </c>
      <c r="H27" s="194"/>
      <c r="I27" s="76"/>
      <c r="J27" s="76"/>
      <c r="K27" s="71"/>
      <c r="L27" s="71"/>
    </row>
    <row r="28" spans="1:12" s="67" customFormat="1" ht="70.5" customHeight="1" x14ac:dyDescent="0.25">
      <c r="A28" s="77" t="s">
        <v>420</v>
      </c>
      <c r="B28" s="218" t="s">
        <v>425</v>
      </c>
      <c r="C28" s="194" t="s">
        <v>523</v>
      </c>
      <c r="D28" s="194" t="s">
        <v>523</v>
      </c>
      <c r="E28" s="76"/>
      <c r="F28" s="76"/>
      <c r="G28" s="194" t="s">
        <v>523</v>
      </c>
      <c r="H28" s="194"/>
      <c r="I28" s="76"/>
      <c r="J28" s="76"/>
      <c r="K28" s="71"/>
      <c r="L28" s="71"/>
    </row>
    <row r="29" spans="1:12" s="67" customFormat="1" ht="54" customHeight="1" x14ac:dyDescent="0.25">
      <c r="A29" s="77" t="s">
        <v>220</v>
      </c>
      <c r="B29" s="218" t="s">
        <v>424</v>
      </c>
      <c r="C29" s="194" t="s">
        <v>523</v>
      </c>
      <c r="D29" s="194" t="s">
        <v>523</v>
      </c>
      <c r="E29" s="76"/>
      <c r="F29" s="76"/>
      <c r="G29" s="194" t="s">
        <v>523</v>
      </c>
      <c r="H29" s="194"/>
      <c r="I29" s="76"/>
      <c r="J29" s="76"/>
      <c r="K29" s="71"/>
      <c r="L29" s="71"/>
    </row>
    <row r="30" spans="1:12" s="67" customFormat="1" ht="42" customHeight="1" x14ac:dyDescent="0.25">
      <c r="A30" s="77" t="s">
        <v>219</v>
      </c>
      <c r="B30" s="218" t="s">
        <v>426</v>
      </c>
      <c r="C30" s="194" t="s">
        <v>523</v>
      </c>
      <c r="D30" s="194" t="s">
        <v>523</v>
      </c>
      <c r="E30" s="76"/>
      <c r="F30" s="76"/>
      <c r="G30" s="194" t="s">
        <v>523</v>
      </c>
      <c r="H30" s="194"/>
      <c r="I30" s="76"/>
      <c r="J30" s="76"/>
      <c r="K30" s="71"/>
      <c r="L30" s="71"/>
    </row>
    <row r="31" spans="1:12" s="67" customFormat="1" ht="37.5" customHeight="1" x14ac:dyDescent="0.25">
      <c r="A31" s="77" t="s">
        <v>218</v>
      </c>
      <c r="B31" s="219" t="s">
        <v>422</v>
      </c>
      <c r="C31" s="194">
        <v>44805</v>
      </c>
      <c r="D31" s="194">
        <v>44910</v>
      </c>
      <c r="E31" s="76"/>
      <c r="F31" s="76"/>
      <c r="G31" s="194">
        <v>44986</v>
      </c>
      <c r="H31" s="194">
        <v>45016</v>
      </c>
      <c r="I31" s="76"/>
      <c r="J31" s="76"/>
      <c r="K31" s="363" t="s">
        <v>612</v>
      </c>
      <c r="L31" s="71"/>
    </row>
    <row r="32" spans="1:12" s="67" customFormat="1" ht="31.5" x14ac:dyDescent="0.25">
      <c r="A32" s="77" t="s">
        <v>216</v>
      </c>
      <c r="B32" s="219" t="s">
        <v>427</v>
      </c>
      <c r="C32" s="194">
        <v>44927</v>
      </c>
      <c r="D32" s="194" t="s">
        <v>599</v>
      </c>
      <c r="E32" s="76"/>
      <c r="F32" s="76"/>
      <c r="G32" s="194">
        <v>45078</v>
      </c>
      <c r="H32" s="194">
        <v>45107</v>
      </c>
      <c r="I32" s="76"/>
      <c r="J32" s="76"/>
      <c r="K32" s="364"/>
      <c r="L32" s="71"/>
    </row>
    <row r="33" spans="1:12" s="67" customFormat="1" ht="37.5" customHeight="1" x14ac:dyDescent="0.25">
      <c r="A33" s="77" t="s">
        <v>437</v>
      </c>
      <c r="B33" s="219" t="s">
        <v>362</v>
      </c>
      <c r="C33" s="194" t="s">
        <v>523</v>
      </c>
      <c r="D33" s="194" t="s">
        <v>523</v>
      </c>
      <c r="E33" s="76"/>
      <c r="F33" s="76"/>
      <c r="G33" s="194" t="s">
        <v>523</v>
      </c>
      <c r="H33" s="194"/>
      <c r="I33" s="76"/>
      <c r="J33" s="76"/>
      <c r="K33" s="364"/>
      <c r="L33" s="71"/>
    </row>
    <row r="34" spans="1:12" s="67" customFormat="1" ht="47.25" customHeight="1" x14ac:dyDescent="0.25">
      <c r="A34" s="77" t="s">
        <v>438</v>
      </c>
      <c r="B34" s="219" t="s">
        <v>431</v>
      </c>
      <c r="C34" s="194" t="s">
        <v>523</v>
      </c>
      <c r="D34" s="194" t="s">
        <v>523</v>
      </c>
      <c r="E34" s="75"/>
      <c r="F34" s="75"/>
      <c r="G34" s="194" t="s">
        <v>523</v>
      </c>
      <c r="H34" s="194"/>
      <c r="I34" s="75"/>
      <c r="J34" s="75"/>
      <c r="K34" s="364"/>
      <c r="L34" s="71"/>
    </row>
    <row r="35" spans="1:12" s="67" customFormat="1" ht="49.5" customHeight="1" x14ac:dyDescent="0.25">
      <c r="A35" s="77" t="s">
        <v>439</v>
      </c>
      <c r="B35" s="219" t="s">
        <v>217</v>
      </c>
      <c r="C35" s="194">
        <v>44958</v>
      </c>
      <c r="D35" s="194">
        <v>45015</v>
      </c>
      <c r="E35" s="75"/>
      <c r="F35" s="75"/>
      <c r="G35" s="194">
        <v>45139</v>
      </c>
      <c r="H35" s="194">
        <v>45168</v>
      </c>
      <c r="I35" s="75"/>
      <c r="J35" s="75"/>
      <c r="K35" s="364"/>
      <c r="L35" s="71"/>
    </row>
    <row r="36" spans="1:12" ht="37.5" customHeight="1" x14ac:dyDescent="0.25">
      <c r="A36" s="77" t="s">
        <v>440</v>
      </c>
      <c r="B36" s="219" t="s">
        <v>423</v>
      </c>
      <c r="C36" s="196" t="s">
        <v>523</v>
      </c>
      <c r="D36" s="196" t="s">
        <v>523</v>
      </c>
      <c r="E36" s="74"/>
      <c r="F36" s="73"/>
      <c r="G36" s="196" t="s">
        <v>523</v>
      </c>
      <c r="H36" s="196"/>
      <c r="I36" s="72"/>
      <c r="J36" s="72"/>
      <c r="K36" s="364"/>
      <c r="L36" s="71"/>
    </row>
    <row r="37" spans="1:12" x14ac:dyDescent="0.25">
      <c r="A37" s="77" t="s">
        <v>441</v>
      </c>
      <c r="B37" s="219" t="s">
        <v>215</v>
      </c>
      <c r="C37" s="196" t="s">
        <v>523</v>
      </c>
      <c r="D37" s="196" t="s">
        <v>523</v>
      </c>
      <c r="E37" s="74"/>
      <c r="F37" s="73"/>
      <c r="G37" s="194">
        <v>45047</v>
      </c>
      <c r="H37" s="194">
        <v>45137</v>
      </c>
      <c r="I37" s="72"/>
      <c r="J37" s="72"/>
      <c r="K37" s="364"/>
      <c r="L37" s="71"/>
    </row>
    <row r="38" spans="1:12" x14ac:dyDescent="0.25">
      <c r="A38" s="77" t="s">
        <v>442</v>
      </c>
      <c r="B38" s="217" t="s">
        <v>214</v>
      </c>
      <c r="C38" s="196"/>
      <c r="D38" s="196"/>
      <c r="E38" s="71"/>
      <c r="F38" s="71"/>
      <c r="G38" s="196"/>
      <c r="H38" s="196"/>
      <c r="I38" s="71"/>
      <c r="J38" s="71"/>
      <c r="K38" s="364"/>
      <c r="L38" s="71"/>
    </row>
    <row r="39" spans="1:12" ht="78.75" x14ac:dyDescent="0.25">
      <c r="A39" s="77">
        <v>2</v>
      </c>
      <c r="B39" s="219" t="s">
        <v>428</v>
      </c>
      <c r="C39" s="194">
        <v>45017</v>
      </c>
      <c r="D39" s="194">
        <v>45107</v>
      </c>
      <c r="E39" s="71"/>
      <c r="F39" s="71"/>
      <c r="G39" s="194">
        <v>45383</v>
      </c>
      <c r="H39" s="194">
        <v>45473</v>
      </c>
      <c r="I39" s="71"/>
      <c r="J39" s="71"/>
      <c r="K39" s="364"/>
      <c r="L39" s="71"/>
    </row>
    <row r="40" spans="1:12" ht="33.75" customHeight="1" x14ac:dyDescent="0.25">
      <c r="A40" s="77" t="s">
        <v>213</v>
      </c>
      <c r="B40" s="219" t="s">
        <v>430</v>
      </c>
      <c r="C40" s="196" t="s">
        <v>523</v>
      </c>
      <c r="D40" s="196" t="s">
        <v>523</v>
      </c>
      <c r="E40" s="71"/>
      <c r="F40" s="71"/>
      <c r="G40" s="196" t="s">
        <v>523</v>
      </c>
      <c r="H40" s="196"/>
      <c r="I40" s="71"/>
      <c r="J40" s="71"/>
      <c r="K40" s="364"/>
      <c r="L40" s="71"/>
    </row>
    <row r="41" spans="1:12" ht="63" customHeight="1" x14ac:dyDescent="0.25">
      <c r="A41" s="77" t="s">
        <v>212</v>
      </c>
      <c r="B41" s="217" t="s">
        <v>510</v>
      </c>
      <c r="C41" s="196"/>
      <c r="D41" s="196"/>
      <c r="E41" s="71"/>
      <c r="F41" s="71"/>
      <c r="G41" s="196"/>
      <c r="H41" s="196"/>
      <c r="I41" s="71"/>
      <c r="J41" s="71"/>
      <c r="K41" s="364"/>
      <c r="L41" s="71"/>
    </row>
    <row r="42" spans="1:12" ht="58.5" customHeight="1" x14ac:dyDescent="0.25">
      <c r="A42" s="77">
        <v>3</v>
      </c>
      <c r="B42" s="219" t="s">
        <v>429</v>
      </c>
      <c r="C42" s="196" t="s">
        <v>523</v>
      </c>
      <c r="D42" s="196" t="s">
        <v>523</v>
      </c>
      <c r="E42" s="71"/>
      <c r="F42" s="71"/>
      <c r="G42" s="196" t="s">
        <v>523</v>
      </c>
      <c r="H42" s="196"/>
      <c r="I42" s="71"/>
      <c r="J42" s="71"/>
      <c r="K42" s="364"/>
      <c r="L42" s="71"/>
    </row>
    <row r="43" spans="1:12" ht="34.5" customHeight="1" x14ac:dyDescent="0.25">
      <c r="A43" s="77" t="s">
        <v>211</v>
      </c>
      <c r="B43" s="219" t="s">
        <v>209</v>
      </c>
      <c r="C43" s="196">
        <v>45108</v>
      </c>
      <c r="D43" s="196">
        <v>45199</v>
      </c>
      <c r="E43" s="71"/>
      <c r="F43" s="71"/>
      <c r="G43" s="196">
        <v>45474</v>
      </c>
      <c r="H43" s="196">
        <v>45565</v>
      </c>
      <c r="I43" s="71"/>
      <c r="J43" s="71"/>
      <c r="K43" s="364"/>
      <c r="L43" s="71"/>
    </row>
    <row r="44" spans="1:12" ht="24.75" customHeight="1" x14ac:dyDescent="0.25">
      <c r="A44" s="77" t="s">
        <v>210</v>
      </c>
      <c r="B44" s="219" t="s">
        <v>207</v>
      </c>
      <c r="C44" s="196">
        <v>45200</v>
      </c>
      <c r="D44" s="196">
        <v>45229</v>
      </c>
      <c r="E44" s="71"/>
      <c r="F44" s="71"/>
      <c r="G44" s="196">
        <v>45566</v>
      </c>
      <c r="H44" s="196">
        <v>45595</v>
      </c>
      <c r="I44" s="71"/>
      <c r="J44" s="71"/>
      <c r="K44" s="364"/>
      <c r="L44" s="71"/>
    </row>
    <row r="45" spans="1:12" ht="90.75" customHeight="1" x14ac:dyDescent="0.25">
      <c r="A45" s="77" t="s">
        <v>208</v>
      </c>
      <c r="B45" s="219" t="s">
        <v>433</v>
      </c>
      <c r="C45" s="196" t="s">
        <v>523</v>
      </c>
      <c r="D45" s="196" t="s">
        <v>523</v>
      </c>
      <c r="E45" s="71"/>
      <c r="F45" s="71"/>
      <c r="G45" s="196" t="s">
        <v>523</v>
      </c>
      <c r="H45" s="196"/>
      <c r="I45" s="71"/>
      <c r="J45" s="71"/>
      <c r="K45" s="364"/>
      <c r="L45" s="71"/>
    </row>
    <row r="46" spans="1:12" ht="167.25" customHeight="1" x14ac:dyDescent="0.25">
      <c r="A46" s="77" t="s">
        <v>206</v>
      </c>
      <c r="B46" s="219" t="s">
        <v>432</v>
      </c>
      <c r="C46" s="196" t="s">
        <v>523</v>
      </c>
      <c r="D46" s="196" t="s">
        <v>523</v>
      </c>
      <c r="E46" s="71"/>
      <c r="F46" s="71"/>
      <c r="G46" s="196" t="s">
        <v>523</v>
      </c>
      <c r="H46" s="196"/>
      <c r="I46" s="71"/>
      <c r="J46" s="71"/>
      <c r="K46" s="364"/>
      <c r="L46" s="71"/>
    </row>
    <row r="47" spans="1:12" ht="30.75" customHeight="1" x14ac:dyDescent="0.25">
      <c r="A47" s="77" t="s">
        <v>204</v>
      </c>
      <c r="B47" s="219" t="s">
        <v>205</v>
      </c>
      <c r="C47" s="196">
        <v>45231</v>
      </c>
      <c r="D47" s="196">
        <v>45260</v>
      </c>
      <c r="E47" s="71"/>
      <c r="F47" s="71"/>
      <c r="G47" s="196">
        <v>45597</v>
      </c>
      <c r="H47" s="196">
        <v>45626</v>
      </c>
      <c r="I47" s="71"/>
      <c r="J47" s="71"/>
      <c r="K47" s="364"/>
      <c r="L47" s="71"/>
    </row>
    <row r="48" spans="1:12" ht="37.5" customHeight="1" x14ac:dyDescent="0.25">
      <c r="A48" s="77" t="s">
        <v>443</v>
      </c>
      <c r="B48" s="217" t="s">
        <v>203</v>
      </c>
      <c r="C48" s="196"/>
      <c r="D48" s="196"/>
      <c r="E48" s="71"/>
      <c r="F48" s="71"/>
      <c r="G48" s="196"/>
      <c r="H48" s="196"/>
      <c r="I48" s="71"/>
      <c r="J48" s="71"/>
      <c r="K48" s="364"/>
      <c r="L48" s="71"/>
    </row>
    <row r="49" spans="1:12" ht="35.25" customHeight="1" x14ac:dyDescent="0.25">
      <c r="A49" s="77">
        <v>4</v>
      </c>
      <c r="B49" s="219" t="s">
        <v>201</v>
      </c>
      <c r="C49" s="196" t="s">
        <v>523</v>
      </c>
      <c r="D49" s="196" t="s">
        <v>523</v>
      </c>
      <c r="E49" s="71"/>
      <c r="F49" s="71"/>
      <c r="G49" s="196" t="s">
        <v>523</v>
      </c>
      <c r="H49" s="196"/>
      <c r="I49" s="71"/>
      <c r="J49" s="71"/>
      <c r="K49" s="364"/>
      <c r="L49" s="71"/>
    </row>
    <row r="50" spans="1:12" ht="86.25" customHeight="1" x14ac:dyDescent="0.25">
      <c r="A50" s="77" t="s">
        <v>202</v>
      </c>
      <c r="B50" s="219" t="s">
        <v>613</v>
      </c>
      <c r="C50" s="196">
        <v>45261</v>
      </c>
      <c r="D50" s="196">
        <v>45275</v>
      </c>
      <c r="E50" s="71"/>
      <c r="F50" s="71"/>
      <c r="G50" s="196">
        <v>45627</v>
      </c>
      <c r="H50" s="196">
        <v>45641</v>
      </c>
      <c r="I50" s="71"/>
      <c r="J50" s="71"/>
      <c r="K50" s="364"/>
      <c r="L50" s="71"/>
    </row>
    <row r="51" spans="1:12" ht="77.25" customHeight="1" x14ac:dyDescent="0.25">
      <c r="A51" s="77" t="s">
        <v>200</v>
      </c>
      <c r="B51" s="219" t="s">
        <v>434</v>
      </c>
      <c r="C51" s="196" t="s">
        <v>523</v>
      </c>
      <c r="D51" s="196" t="s">
        <v>523</v>
      </c>
      <c r="E51" s="71"/>
      <c r="F51" s="71"/>
      <c r="G51" s="196" t="s">
        <v>523</v>
      </c>
      <c r="H51" s="196"/>
      <c r="I51" s="71"/>
      <c r="J51" s="71"/>
      <c r="K51" s="364"/>
      <c r="L51" s="71"/>
    </row>
    <row r="52" spans="1:12" ht="71.25" customHeight="1" x14ac:dyDescent="0.25">
      <c r="A52" s="77" t="s">
        <v>198</v>
      </c>
      <c r="B52" s="219" t="s">
        <v>199</v>
      </c>
      <c r="C52" s="196" t="s">
        <v>523</v>
      </c>
      <c r="D52" s="196" t="s">
        <v>523</v>
      </c>
      <c r="E52" s="71"/>
      <c r="F52" s="71"/>
      <c r="G52" s="196" t="s">
        <v>523</v>
      </c>
      <c r="H52" s="196"/>
      <c r="I52" s="71"/>
      <c r="J52" s="71"/>
      <c r="K52" s="364"/>
      <c r="L52" s="71"/>
    </row>
    <row r="53" spans="1:12" ht="48" customHeight="1" x14ac:dyDescent="0.25">
      <c r="A53" s="77" t="s">
        <v>196</v>
      </c>
      <c r="B53" s="144" t="s">
        <v>435</v>
      </c>
      <c r="C53" s="196">
        <v>45275</v>
      </c>
      <c r="D53" s="196">
        <v>45285</v>
      </c>
      <c r="E53" s="71"/>
      <c r="F53" s="71"/>
      <c r="G53" s="196">
        <v>45641</v>
      </c>
      <c r="H53" s="196">
        <v>45651</v>
      </c>
      <c r="I53" s="71"/>
      <c r="J53" s="71"/>
      <c r="K53" s="364"/>
      <c r="L53" s="71"/>
    </row>
    <row r="54" spans="1:12" ht="46.5" customHeight="1" x14ac:dyDescent="0.25">
      <c r="A54" s="77" t="s">
        <v>436</v>
      </c>
      <c r="B54" s="219" t="s">
        <v>197</v>
      </c>
      <c r="C54" s="196" t="s">
        <v>523</v>
      </c>
      <c r="D54" s="196" t="s">
        <v>523</v>
      </c>
      <c r="E54" s="71"/>
      <c r="F54" s="71"/>
      <c r="G54" s="196" t="s">
        <v>523</v>
      </c>
      <c r="H54" s="196"/>
      <c r="I54" s="71"/>
      <c r="J54" s="71"/>
      <c r="K54" s="365"/>
      <c r="L54" s="71"/>
    </row>
  </sheetData>
  <mergeCells count="22">
    <mergeCell ref="K31:K54"/>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H87"/>
  <sheetViews>
    <sheetView view="pageBreakPreview" topLeftCell="A10" zoomScale="55" zoomScaleNormal="70" zoomScaleSheetLayoutView="55" workbookViewId="0">
      <selection activeCell="D30" sqref="D30"/>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10" style="65" customWidth="1"/>
    <col min="9" max="9" width="7.28515625" style="65" customWidth="1"/>
    <col min="10" max="10" width="7.7109375" style="65" customWidth="1"/>
    <col min="11" max="11" width="6.5703125" style="65" customWidth="1"/>
    <col min="12" max="12" width="7.28515625" style="65" customWidth="1"/>
    <col min="13" max="13" width="5.85546875" style="65" customWidth="1"/>
    <col min="14" max="14" width="7" style="65" bestFit="1" customWidth="1"/>
    <col min="15" max="15" width="7" style="65" customWidth="1"/>
    <col min="16" max="16" width="6.85546875" style="65" customWidth="1"/>
    <col min="17" max="17" width="6.140625" style="65" customWidth="1"/>
    <col min="18" max="18" width="5.85546875" style="65" bestFit="1" customWidth="1"/>
    <col min="19" max="19" width="7" style="65" customWidth="1"/>
    <col min="20" max="20" width="6.85546875" style="65" customWidth="1"/>
    <col min="21" max="21" width="6.5703125" style="65" customWidth="1"/>
    <col min="22" max="22" width="7.28515625" style="65" customWidth="1"/>
    <col min="23" max="23" width="6.5703125" style="65" customWidth="1"/>
    <col min="24" max="24" width="8.85546875" style="65" customWidth="1"/>
    <col min="25" max="25" width="6.28515625" style="65" customWidth="1"/>
    <col min="26" max="26" width="7" style="65" bestFit="1" customWidth="1"/>
    <col min="27" max="27" width="6.28515625" style="65" customWidth="1"/>
    <col min="28" max="29" width="16.7109375" style="65" customWidth="1"/>
    <col min="30" max="16384" width="9.140625" style="65"/>
  </cols>
  <sheetData>
    <row r="1" spans="1:29" ht="18.75" x14ac:dyDescent="0.25">
      <c r="AC1" s="165" t="s">
        <v>70</v>
      </c>
    </row>
    <row r="2" spans="1:29" ht="18.75" x14ac:dyDescent="0.3">
      <c r="AC2" s="166" t="s">
        <v>11</v>
      </c>
    </row>
    <row r="3" spans="1:29" ht="18.75" x14ac:dyDescent="0.3">
      <c r="AC3" s="166" t="s">
        <v>69</v>
      </c>
    </row>
    <row r="4" spans="1:29"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158"/>
      <c r="AC4" s="158"/>
    </row>
    <row r="5" spans="1:29" ht="18.75" x14ac:dyDescent="0.3">
      <c r="E5" s="167"/>
      <c r="F5" s="64"/>
      <c r="N5" s="64"/>
      <c r="O5" s="64"/>
      <c r="P5" s="64"/>
      <c r="Q5" s="64"/>
      <c r="R5" s="64"/>
      <c r="S5" s="64"/>
      <c r="T5" s="64"/>
      <c r="U5" s="64"/>
      <c r="V5" s="64"/>
      <c r="W5" s="64"/>
      <c r="X5" s="64"/>
      <c r="Y5" s="64"/>
      <c r="Z5" s="64"/>
      <c r="AA5" s="64"/>
      <c r="AC5" s="166"/>
    </row>
    <row r="6" spans="1:29"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168"/>
      <c r="AC6" s="168"/>
    </row>
    <row r="7" spans="1:29" ht="18.75" x14ac:dyDescent="0.25">
      <c r="A7" s="169"/>
      <c r="B7" s="169"/>
      <c r="C7" s="169"/>
      <c r="D7" s="169"/>
      <c r="E7" s="169"/>
      <c r="F7" s="169"/>
      <c r="G7" s="169"/>
      <c r="H7" s="169"/>
      <c r="I7" s="169"/>
      <c r="J7" s="170"/>
      <c r="K7" s="170"/>
      <c r="L7" s="170"/>
      <c r="M7" s="170"/>
      <c r="N7" s="170"/>
      <c r="O7" s="170"/>
      <c r="P7" s="170"/>
      <c r="Q7" s="170"/>
      <c r="R7" s="170"/>
      <c r="S7" s="170"/>
      <c r="T7" s="170"/>
      <c r="U7" s="170"/>
      <c r="V7" s="170"/>
      <c r="W7" s="170"/>
      <c r="X7" s="170"/>
      <c r="Y7" s="170"/>
      <c r="Z7" s="170"/>
      <c r="AA7" s="170"/>
      <c r="AB7" s="69"/>
      <c r="AC7" s="69"/>
    </row>
    <row r="8" spans="1:29" x14ac:dyDescent="0.25">
      <c r="A8" s="307" t="str">
        <f>'1. паспорт местоположение'!A9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171"/>
      <c r="AC8" s="171"/>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172"/>
      <c r="AC9" s="172"/>
    </row>
    <row r="10" spans="1:29" ht="18.75" x14ac:dyDescent="0.25">
      <c r="A10" s="169"/>
      <c r="B10" s="169"/>
      <c r="C10" s="169"/>
      <c r="D10" s="169"/>
      <c r="E10" s="169"/>
      <c r="F10" s="169"/>
      <c r="G10" s="169"/>
      <c r="H10" s="169"/>
      <c r="I10" s="169"/>
      <c r="J10" s="170"/>
      <c r="K10" s="170"/>
      <c r="L10" s="170"/>
      <c r="M10" s="170"/>
      <c r="N10" s="170"/>
      <c r="O10" s="170"/>
      <c r="P10" s="170"/>
      <c r="Q10" s="170"/>
      <c r="R10" s="170"/>
      <c r="S10" s="170"/>
      <c r="T10" s="170"/>
      <c r="U10" s="170"/>
      <c r="V10" s="170"/>
      <c r="W10" s="170"/>
      <c r="X10" s="170"/>
      <c r="Y10" s="170"/>
      <c r="Z10" s="170"/>
      <c r="AA10" s="170"/>
      <c r="AB10" s="69"/>
      <c r="AC10" s="69"/>
    </row>
    <row r="11" spans="1:29" x14ac:dyDescent="0.25">
      <c r="A11" s="307" t="str">
        <f>'1. паспорт местоположение'!A12:C12</f>
        <v>M_NS1500.PR.0020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171"/>
      <c r="AC11" s="171"/>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172"/>
      <c r="AC12" s="172"/>
    </row>
    <row r="13" spans="1:29" ht="16.5" customHeight="1" x14ac:dyDescent="0.3">
      <c r="A13" s="173"/>
      <c r="B13" s="173"/>
      <c r="C13" s="173"/>
      <c r="D13" s="173"/>
      <c r="E13" s="173"/>
      <c r="F13" s="173"/>
      <c r="G13" s="173"/>
      <c r="H13" s="173"/>
      <c r="I13" s="173"/>
      <c r="J13" s="174"/>
      <c r="K13" s="174"/>
      <c r="L13" s="174"/>
      <c r="M13" s="174"/>
      <c r="N13" s="174"/>
      <c r="O13" s="174"/>
      <c r="P13" s="174"/>
      <c r="Q13" s="174"/>
      <c r="R13" s="174"/>
      <c r="S13" s="174"/>
      <c r="T13" s="174"/>
      <c r="U13" s="174"/>
      <c r="V13" s="174"/>
      <c r="W13" s="174"/>
      <c r="X13" s="174"/>
      <c r="Y13" s="174"/>
      <c r="Z13" s="174"/>
      <c r="AA13" s="174"/>
      <c r="AB13" s="68"/>
      <c r="AC13" s="68"/>
    </row>
    <row r="14" spans="1:29" x14ac:dyDescent="0.25">
      <c r="A14" s="307"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171"/>
      <c r="AC14" s="171"/>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172"/>
      <c r="AC15" s="172"/>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174"/>
      <c r="AC16" s="174"/>
    </row>
    <row r="17" spans="1:34" x14ac:dyDescent="0.25">
      <c r="B17" s="64"/>
      <c r="C17" s="64"/>
      <c r="D17" s="64"/>
      <c r="E17" s="64"/>
      <c r="F17" s="64"/>
    </row>
    <row r="18" spans="1:34" x14ac:dyDescent="0.25">
      <c r="A18" s="369" t="s">
        <v>480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175"/>
      <c r="AC18" s="175"/>
    </row>
    <row r="20" spans="1:34" s="179" customFormat="1" ht="21" customHeight="1" x14ac:dyDescent="0.25">
      <c r="A20" s="370" t="s">
        <v>195</v>
      </c>
      <c r="B20" s="370" t="s">
        <v>194</v>
      </c>
      <c r="C20" s="373" t="s">
        <v>193</v>
      </c>
      <c r="D20" s="373"/>
      <c r="E20" s="374" t="s">
        <v>192</v>
      </c>
      <c r="F20" s="374"/>
      <c r="G20" s="370" t="s">
        <v>610</v>
      </c>
      <c r="H20" s="375" t="s">
        <v>527</v>
      </c>
      <c r="I20" s="376"/>
      <c r="J20" s="376"/>
      <c r="K20" s="376"/>
      <c r="L20" s="375" t="s">
        <v>528</v>
      </c>
      <c r="M20" s="376"/>
      <c r="N20" s="376"/>
      <c r="O20" s="376"/>
      <c r="P20" s="375" t="s">
        <v>529</v>
      </c>
      <c r="Q20" s="376"/>
      <c r="R20" s="376"/>
      <c r="S20" s="376"/>
      <c r="T20" s="375" t="s">
        <v>530</v>
      </c>
      <c r="U20" s="376"/>
      <c r="V20" s="376"/>
      <c r="W20" s="376"/>
      <c r="X20" s="375" t="s">
        <v>531</v>
      </c>
      <c r="Y20" s="376"/>
      <c r="Z20" s="376"/>
      <c r="AA20" s="376"/>
      <c r="AB20" s="379" t="s">
        <v>191</v>
      </c>
      <c r="AC20" s="380"/>
    </row>
    <row r="21" spans="1:34" s="179" customFormat="1" ht="81.75" customHeight="1" x14ac:dyDescent="0.25">
      <c r="A21" s="371"/>
      <c r="B21" s="371"/>
      <c r="C21" s="373"/>
      <c r="D21" s="373"/>
      <c r="E21" s="374"/>
      <c r="F21" s="374"/>
      <c r="G21" s="371"/>
      <c r="H21" s="377" t="s">
        <v>606</v>
      </c>
      <c r="I21" s="378"/>
      <c r="J21" s="377" t="s">
        <v>189</v>
      </c>
      <c r="K21" s="378"/>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81"/>
      <c r="AC21" s="382"/>
    </row>
    <row r="22" spans="1:34" s="179" customFormat="1" ht="89.25" customHeight="1" x14ac:dyDescent="0.3">
      <c r="A22" s="372"/>
      <c r="B22" s="372"/>
      <c r="C22" s="226" t="s">
        <v>3</v>
      </c>
      <c r="D22" s="226" t="s">
        <v>189</v>
      </c>
      <c r="E22" s="176" t="s">
        <v>607</v>
      </c>
      <c r="F22" s="176" t="s">
        <v>609</v>
      </c>
      <c r="G22" s="372"/>
      <c r="H22" s="177" t="s">
        <v>459</v>
      </c>
      <c r="I22" s="177" t="s">
        <v>460</v>
      </c>
      <c r="J22" s="177" t="s">
        <v>459</v>
      </c>
      <c r="K22" s="177" t="s">
        <v>460</v>
      </c>
      <c r="L22" s="177" t="s">
        <v>459</v>
      </c>
      <c r="M22" s="177" t="s">
        <v>460</v>
      </c>
      <c r="N22" s="177" t="s">
        <v>459</v>
      </c>
      <c r="O22" s="177" t="s">
        <v>460</v>
      </c>
      <c r="P22" s="177" t="s">
        <v>459</v>
      </c>
      <c r="Q22" s="177" t="s">
        <v>460</v>
      </c>
      <c r="R22" s="177" t="s">
        <v>459</v>
      </c>
      <c r="S22" s="177" t="s">
        <v>460</v>
      </c>
      <c r="T22" s="177" t="s">
        <v>459</v>
      </c>
      <c r="U22" s="177" t="s">
        <v>460</v>
      </c>
      <c r="V22" s="177" t="s">
        <v>459</v>
      </c>
      <c r="W22" s="177" t="s">
        <v>460</v>
      </c>
      <c r="X22" s="177" t="s">
        <v>459</v>
      </c>
      <c r="Y22" s="177" t="s">
        <v>460</v>
      </c>
      <c r="Z22" s="177" t="s">
        <v>459</v>
      </c>
      <c r="AA22" s="177" t="s">
        <v>460</v>
      </c>
      <c r="AB22" s="226" t="s">
        <v>190</v>
      </c>
      <c r="AC22" s="226" t="s">
        <v>189</v>
      </c>
      <c r="AE22" s="178"/>
      <c r="AF22" s="178"/>
      <c r="AG22" s="178"/>
      <c r="AH22" s="178"/>
    </row>
    <row r="23" spans="1:34" s="179"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4" s="179" customFormat="1" ht="47.25" customHeight="1" x14ac:dyDescent="0.25">
      <c r="A24" s="180" t="s">
        <v>66</v>
      </c>
      <c r="B24" s="181" t="s">
        <v>188</v>
      </c>
      <c r="C24" s="182">
        <v>27.780137099999997</v>
      </c>
      <c r="D24" s="229">
        <v>31.725271021384099</v>
      </c>
      <c r="E24" s="229">
        <v>31.725271021384099</v>
      </c>
      <c r="F24" s="229">
        <v>31.725271021384099</v>
      </c>
      <c r="G24" s="182">
        <v>0</v>
      </c>
      <c r="H24" s="182">
        <v>27.780137099999997</v>
      </c>
      <c r="I24" s="182"/>
      <c r="J24" s="182">
        <v>1.8344532</v>
      </c>
      <c r="K24" s="182"/>
      <c r="L24" s="182">
        <v>0</v>
      </c>
      <c r="M24" s="182"/>
      <c r="N24" s="182">
        <v>29.890817821384097</v>
      </c>
      <c r="O24" s="182"/>
      <c r="P24" s="182">
        <v>0</v>
      </c>
      <c r="Q24" s="182"/>
      <c r="R24" s="182">
        <v>0</v>
      </c>
      <c r="S24" s="182"/>
      <c r="T24" s="182">
        <v>0</v>
      </c>
      <c r="U24" s="182"/>
      <c r="V24" s="182">
        <v>0</v>
      </c>
      <c r="W24" s="182"/>
      <c r="X24" s="182">
        <v>0</v>
      </c>
      <c r="Y24" s="182"/>
      <c r="Z24" s="182">
        <v>0</v>
      </c>
      <c r="AA24" s="182"/>
      <c r="AB24" s="182">
        <v>27.780137099999997</v>
      </c>
      <c r="AC24" s="182">
        <v>31.725271021384096</v>
      </c>
    </row>
    <row r="25" spans="1:34" s="179" customFormat="1" ht="24" customHeight="1" x14ac:dyDescent="0.25">
      <c r="A25" s="183" t="s">
        <v>187</v>
      </c>
      <c r="B25" s="184" t="s">
        <v>186</v>
      </c>
      <c r="C25" s="182"/>
      <c r="D25" s="228"/>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4" s="179" customFormat="1" x14ac:dyDescent="0.25">
      <c r="A26" s="183" t="s">
        <v>185</v>
      </c>
      <c r="B26" s="184" t="s">
        <v>184</v>
      </c>
      <c r="C26" s="182"/>
      <c r="D26" s="228"/>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4" s="179" customFormat="1" ht="38.25" customHeight="1" x14ac:dyDescent="0.25">
      <c r="A27" s="183" t="s">
        <v>183</v>
      </c>
      <c r="B27" s="184" t="s">
        <v>418</v>
      </c>
      <c r="C27" s="182"/>
      <c r="D27" s="228"/>
      <c r="E27" s="182"/>
      <c r="F27" s="182"/>
      <c r="G27" s="182">
        <v>0</v>
      </c>
      <c r="H27" s="182">
        <v>23.150114249999998</v>
      </c>
      <c r="I27" s="182"/>
      <c r="J27" s="182">
        <v>1.5287110000000002</v>
      </c>
      <c r="K27" s="182"/>
      <c r="L27" s="182">
        <v>0</v>
      </c>
      <c r="M27" s="182"/>
      <c r="N27" s="182">
        <v>29.890817821384097</v>
      </c>
      <c r="O27" s="182"/>
      <c r="P27" s="182">
        <v>0</v>
      </c>
      <c r="Q27" s="182"/>
      <c r="R27" s="182">
        <v>0</v>
      </c>
      <c r="S27" s="182"/>
      <c r="T27" s="182">
        <v>0</v>
      </c>
      <c r="U27" s="182"/>
      <c r="V27" s="182">
        <v>0</v>
      </c>
      <c r="W27" s="182"/>
      <c r="X27" s="182">
        <v>0</v>
      </c>
      <c r="Y27" s="182"/>
      <c r="Z27" s="182">
        <v>0</v>
      </c>
      <c r="AA27" s="182"/>
      <c r="AB27" s="182">
        <v>23.150114249999998</v>
      </c>
      <c r="AC27" s="182">
        <v>31.419528821384098</v>
      </c>
    </row>
    <row r="28" spans="1:34" s="179" customFormat="1" x14ac:dyDescent="0.25">
      <c r="A28" s="183" t="s">
        <v>182</v>
      </c>
      <c r="B28" s="184" t="s">
        <v>181</v>
      </c>
      <c r="C28" s="182"/>
      <c r="D28" s="228"/>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s="179" customFormat="1" x14ac:dyDescent="0.25">
      <c r="A29" s="183" t="s">
        <v>180</v>
      </c>
      <c r="B29" s="185" t="s">
        <v>179</v>
      </c>
      <c r="C29" s="182"/>
      <c r="D29" s="228"/>
      <c r="E29" s="182"/>
      <c r="F29" s="182"/>
      <c r="G29" s="182">
        <v>0</v>
      </c>
      <c r="H29" s="182">
        <v>4.6300228499999996</v>
      </c>
      <c r="I29" s="182"/>
      <c r="J29" s="182">
        <v>0.30574219999999985</v>
      </c>
      <c r="K29" s="182"/>
      <c r="L29" s="182">
        <v>0</v>
      </c>
      <c r="M29" s="182"/>
      <c r="N29" s="182">
        <v>0</v>
      </c>
      <c r="O29" s="182"/>
      <c r="P29" s="182">
        <v>0</v>
      </c>
      <c r="Q29" s="182"/>
      <c r="R29" s="182">
        <v>0</v>
      </c>
      <c r="S29" s="182"/>
      <c r="T29" s="182">
        <v>0</v>
      </c>
      <c r="U29" s="182"/>
      <c r="V29" s="182">
        <v>0</v>
      </c>
      <c r="W29" s="182"/>
      <c r="X29" s="182">
        <v>0</v>
      </c>
      <c r="Y29" s="182"/>
      <c r="Z29" s="182">
        <v>0</v>
      </c>
      <c r="AA29" s="182"/>
      <c r="AB29" s="182">
        <v>4.6300228499999996</v>
      </c>
      <c r="AC29" s="182">
        <v>0.30574219999999741</v>
      </c>
    </row>
    <row r="30" spans="1:34" s="179" customFormat="1" ht="47.25" x14ac:dyDescent="0.25">
      <c r="A30" s="180" t="s">
        <v>64</v>
      </c>
      <c r="B30" s="181" t="s">
        <v>178</v>
      </c>
      <c r="C30" s="182">
        <v>23.150114249999998</v>
      </c>
      <c r="D30" s="229">
        <v>26.437725851153381</v>
      </c>
      <c r="E30" s="229">
        <v>26.437725851153381</v>
      </c>
      <c r="F30" s="229">
        <v>26.437725851153381</v>
      </c>
      <c r="G30" s="182">
        <v>0</v>
      </c>
      <c r="H30" s="182">
        <v>23.150114249999998</v>
      </c>
      <c r="I30" s="182"/>
      <c r="J30" s="182">
        <v>1.5287109999999999</v>
      </c>
      <c r="K30" s="182"/>
      <c r="L30" s="182">
        <v>0</v>
      </c>
      <c r="M30" s="182"/>
      <c r="N30" s="182">
        <v>24.90901485115338</v>
      </c>
      <c r="O30" s="182"/>
      <c r="P30" s="182">
        <v>0</v>
      </c>
      <c r="Q30" s="182"/>
      <c r="R30" s="182">
        <v>0</v>
      </c>
      <c r="S30" s="182"/>
      <c r="T30" s="182">
        <v>0</v>
      </c>
      <c r="U30" s="182"/>
      <c r="V30" s="182">
        <v>0</v>
      </c>
      <c r="W30" s="182"/>
      <c r="X30" s="182">
        <v>0</v>
      </c>
      <c r="Y30" s="182"/>
      <c r="Z30" s="182">
        <v>0</v>
      </c>
      <c r="AA30" s="182"/>
      <c r="AB30" s="182">
        <v>23.150114249999998</v>
      </c>
      <c r="AC30" s="182">
        <v>26.437725851153381</v>
      </c>
    </row>
    <row r="31" spans="1:34" s="179" customFormat="1" x14ac:dyDescent="0.25">
      <c r="A31" s="180" t="s">
        <v>177</v>
      </c>
      <c r="B31" s="184" t="s">
        <v>176</v>
      </c>
      <c r="C31" s="182">
        <v>0.89729100000000006</v>
      </c>
      <c r="D31" s="229">
        <v>3.2697284834209999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9" customFormat="1" ht="31.5" x14ac:dyDescent="0.25">
      <c r="A32" s="180" t="s">
        <v>175</v>
      </c>
      <c r="B32" s="184" t="s">
        <v>174</v>
      </c>
      <c r="C32" s="182">
        <v>8.6139959999999984</v>
      </c>
      <c r="D32" s="229">
        <v>7.9427859955457443</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9" customFormat="1" x14ac:dyDescent="0.25">
      <c r="A33" s="180" t="s">
        <v>173</v>
      </c>
      <c r="B33" s="184" t="s">
        <v>172</v>
      </c>
      <c r="C33" s="182">
        <v>13.638827249999999</v>
      </c>
      <c r="D33" s="229">
        <v>15.225211372186633</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9" customFormat="1" x14ac:dyDescent="0.25">
      <c r="A34" s="180" t="s">
        <v>171</v>
      </c>
      <c r="B34" s="184" t="s">
        <v>170</v>
      </c>
      <c r="C34" s="182">
        <v>0</v>
      </c>
      <c r="D34" s="229">
        <v>0</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9" customFormat="1" ht="48" customHeight="1"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9" customFormat="1" ht="44.25" customHeight="1" x14ac:dyDescent="0.25">
      <c r="A36" s="183" t="s">
        <v>168</v>
      </c>
      <c r="B36" s="184" t="s">
        <v>534</v>
      </c>
      <c r="C36" s="182"/>
      <c r="D36" s="182"/>
      <c r="E36" s="182"/>
      <c r="F36" s="182"/>
      <c r="G36" s="182">
        <v>0</v>
      </c>
      <c r="H36" s="182">
        <v>0</v>
      </c>
      <c r="I36" s="182" t="s">
        <v>584</v>
      </c>
      <c r="J36" s="182">
        <v>0</v>
      </c>
      <c r="K36" s="182" t="s">
        <v>584</v>
      </c>
      <c r="L36" s="182">
        <v>0</v>
      </c>
      <c r="M36" s="227" t="s">
        <v>584</v>
      </c>
      <c r="N36" s="182">
        <v>0</v>
      </c>
      <c r="O36" s="182" t="s">
        <v>584</v>
      </c>
      <c r="P36" s="182">
        <v>0</v>
      </c>
      <c r="Q36" s="227" t="s">
        <v>584</v>
      </c>
      <c r="R36" s="182">
        <v>0</v>
      </c>
      <c r="S36" s="182" t="s">
        <v>584</v>
      </c>
      <c r="T36" s="182">
        <v>0</v>
      </c>
      <c r="U36" s="227" t="s">
        <v>584</v>
      </c>
      <c r="V36" s="182">
        <v>0</v>
      </c>
      <c r="W36" s="182" t="s">
        <v>584</v>
      </c>
      <c r="X36" s="182">
        <v>0</v>
      </c>
      <c r="Y36" s="227" t="s">
        <v>584</v>
      </c>
      <c r="Z36" s="182">
        <v>0</v>
      </c>
      <c r="AA36" s="182" t="s">
        <v>584</v>
      </c>
      <c r="AB36" s="182">
        <v>0</v>
      </c>
      <c r="AC36" s="182">
        <v>0</v>
      </c>
    </row>
    <row r="37" spans="1:29" s="179" customFormat="1" ht="31.5" x14ac:dyDescent="0.25">
      <c r="A37" s="183" t="s">
        <v>167</v>
      </c>
      <c r="B37" s="186" t="s">
        <v>532</v>
      </c>
      <c r="C37" s="182"/>
      <c r="D37" s="182"/>
      <c r="E37" s="182"/>
      <c r="F37" s="182"/>
      <c r="G37" s="182">
        <v>0</v>
      </c>
      <c r="H37" s="182">
        <v>0</v>
      </c>
      <c r="I37" s="182" t="s">
        <v>584</v>
      </c>
      <c r="J37" s="182">
        <v>0</v>
      </c>
      <c r="K37" s="182" t="s">
        <v>584</v>
      </c>
      <c r="L37" s="182">
        <v>0</v>
      </c>
      <c r="M37" s="227" t="s">
        <v>584</v>
      </c>
      <c r="N37" s="182">
        <v>0</v>
      </c>
      <c r="O37" s="182" t="s">
        <v>584</v>
      </c>
      <c r="P37" s="182">
        <v>0</v>
      </c>
      <c r="Q37" s="227" t="s">
        <v>584</v>
      </c>
      <c r="R37" s="182">
        <v>0</v>
      </c>
      <c r="S37" s="182" t="s">
        <v>584</v>
      </c>
      <c r="T37" s="182">
        <v>0</v>
      </c>
      <c r="U37" s="227" t="s">
        <v>584</v>
      </c>
      <c r="V37" s="182">
        <v>0</v>
      </c>
      <c r="W37" s="182" t="s">
        <v>584</v>
      </c>
      <c r="X37" s="182">
        <v>0</v>
      </c>
      <c r="Y37" s="227" t="s">
        <v>584</v>
      </c>
      <c r="Z37" s="182">
        <v>0</v>
      </c>
      <c r="AA37" s="182" t="s">
        <v>584</v>
      </c>
      <c r="AB37" s="182">
        <v>0</v>
      </c>
      <c r="AC37" s="182">
        <v>0</v>
      </c>
    </row>
    <row r="38" spans="1:29" s="179" customFormat="1" x14ac:dyDescent="0.25">
      <c r="A38" s="183" t="s">
        <v>166</v>
      </c>
      <c r="B38" s="186" t="s">
        <v>157</v>
      </c>
      <c r="C38" s="182"/>
      <c r="D38" s="182"/>
      <c r="E38" s="182"/>
      <c r="F38" s="182"/>
      <c r="G38" s="182">
        <v>0</v>
      </c>
      <c r="H38" s="182">
        <v>0</v>
      </c>
      <c r="I38" s="182" t="s">
        <v>584</v>
      </c>
      <c r="J38" s="182">
        <v>0</v>
      </c>
      <c r="K38" s="182" t="s">
        <v>584</v>
      </c>
      <c r="L38" s="182">
        <v>0</v>
      </c>
      <c r="M38" s="227" t="s">
        <v>584</v>
      </c>
      <c r="N38" s="182">
        <v>0</v>
      </c>
      <c r="O38" s="182" t="s">
        <v>584</v>
      </c>
      <c r="P38" s="182">
        <v>0</v>
      </c>
      <c r="Q38" s="227" t="s">
        <v>584</v>
      </c>
      <c r="R38" s="182">
        <v>0</v>
      </c>
      <c r="S38" s="182" t="s">
        <v>584</v>
      </c>
      <c r="T38" s="182">
        <v>0</v>
      </c>
      <c r="U38" s="227" t="s">
        <v>584</v>
      </c>
      <c r="V38" s="182">
        <v>0</v>
      </c>
      <c r="W38" s="182" t="s">
        <v>584</v>
      </c>
      <c r="X38" s="182">
        <v>0</v>
      </c>
      <c r="Y38" s="227" t="s">
        <v>584</v>
      </c>
      <c r="Z38" s="182">
        <v>0</v>
      </c>
      <c r="AA38" s="182" t="s">
        <v>584</v>
      </c>
      <c r="AB38" s="182">
        <v>0</v>
      </c>
      <c r="AC38" s="182">
        <v>0</v>
      </c>
    </row>
    <row r="39" spans="1:29" s="179" customFormat="1" x14ac:dyDescent="0.25">
      <c r="A39" s="183" t="s">
        <v>165</v>
      </c>
      <c r="B39" s="184" t="s">
        <v>533</v>
      </c>
      <c r="C39" s="182"/>
      <c r="D39" s="182"/>
      <c r="E39" s="182"/>
      <c r="F39" s="182"/>
      <c r="G39" s="182">
        <v>0</v>
      </c>
      <c r="H39" s="182">
        <v>0</v>
      </c>
      <c r="I39" s="182" t="s">
        <v>584</v>
      </c>
      <c r="J39" s="182">
        <v>0</v>
      </c>
      <c r="K39" s="182" t="s">
        <v>584</v>
      </c>
      <c r="L39" s="182">
        <v>0</v>
      </c>
      <c r="M39" s="227" t="s">
        <v>584</v>
      </c>
      <c r="N39" s="182">
        <v>0</v>
      </c>
      <c r="O39" s="182" t="s">
        <v>584</v>
      </c>
      <c r="P39" s="182">
        <v>0</v>
      </c>
      <c r="Q39" s="227" t="s">
        <v>584</v>
      </c>
      <c r="R39" s="182">
        <v>0</v>
      </c>
      <c r="S39" s="182" t="s">
        <v>584</v>
      </c>
      <c r="T39" s="182">
        <v>0</v>
      </c>
      <c r="U39" s="227" t="s">
        <v>584</v>
      </c>
      <c r="V39" s="182">
        <v>0</v>
      </c>
      <c r="W39" s="182" t="s">
        <v>584</v>
      </c>
      <c r="X39" s="182">
        <v>0</v>
      </c>
      <c r="Y39" s="227" t="s">
        <v>584</v>
      </c>
      <c r="Z39" s="182">
        <v>0</v>
      </c>
      <c r="AA39" s="182" t="s">
        <v>584</v>
      </c>
      <c r="AB39" s="182">
        <v>0</v>
      </c>
      <c r="AC39" s="182">
        <v>0</v>
      </c>
    </row>
    <row r="40" spans="1:29" s="179" customFormat="1" x14ac:dyDescent="0.25">
      <c r="A40" s="183" t="s">
        <v>164</v>
      </c>
      <c r="B40" s="184" t="s">
        <v>535</v>
      </c>
      <c r="C40" s="182"/>
      <c r="D40" s="182"/>
      <c r="E40" s="182"/>
      <c r="F40" s="182"/>
      <c r="G40" s="182">
        <v>0</v>
      </c>
      <c r="H40" s="182">
        <v>0</v>
      </c>
      <c r="I40" s="182" t="s">
        <v>584</v>
      </c>
      <c r="J40" s="182">
        <v>0</v>
      </c>
      <c r="K40" s="182" t="s">
        <v>584</v>
      </c>
      <c r="L40" s="182">
        <v>0</v>
      </c>
      <c r="M40" s="227" t="s">
        <v>584</v>
      </c>
      <c r="N40" s="182">
        <v>0</v>
      </c>
      <c r="O40" s="182" t="s">
        <v>584</v>
      </c>
      <c r="P40" s="182">
        <v>0</v>
      </c>
      <c r="Q40" s="227" t="s">
        <v>584</v>
      </c>
      <c r="R40" s="182">
        <v>0</v>
      </c>
      <c r="S40" s="182" t="s">
        <v>584</v>
      </c>
      <c r="T40" s="182">
        <v>0</v>
      </c>
      <c r="U40" s="227" t="s">
        <v>584</v>
      </c>
      <c r="V40" s="182">
        <v>0</v>
      </c>
      <c r="W40" s="182" t="s">
        <v>584</v>
      </c>
      <c r="X40" s="182">
        <v>0</v>
      </c>
      <c r="Y40" s="227" t="s">
        <v>584</v>
      </c>
      <c r="Z40" s="182">
        <v>0</v>
      </c>
      <c r="AA40" s="182" t="s">
        <v>584</v>
      </c>
      <c r="AB40" s="182">
        <v>0</v>
      </c>
      <c r="AC40" s="182">
        <v>0</v>
      </c>
    </row>
    <row r="41" spans="1:29" s="179" customFormat="1" x14ac:dyDescent="0.25">
      <c r="A41" s="183" t="s">
        <v>163</v>
      </c>
      <c r="B41" s="184" t="s">
        <v>536</v>
      </c>
      <c r="C41" s="182"/>
      <c r="D41" s="182"/>
      <c r="E41" s="182"/>
      <c r="F41" s="182"/>
      <c r="G41" s="182">
        <v>0</v>
      </c>
      <c r="H41" s="182">
        <v>0</v>
      </c>
      <c r="I41" s="182" t="s">
        <v>584</v>
      </c>
      <c r="J41" s="182">
        <v>0</v>
      </c>
      <c r="K41" s="182" t="s">
        <v>584</v>
      </c>
      <c r="L41" s="182">
        <v>0</v>
      </c>
      <c r="M41" s="227" t="s">
        <v>584</v>
      </c>
      <c r="N41" s="182">
        <v>0</v>
      </c>
      <c r="O41" s="182" t="s">
        <v>584</v>
      </c>
      <c r="P41" s="182">
        <v>0</v>
      </c>
      <c r="Q41" s="227" t="s">
        <v>584</v>
      </c>
      <c r="R41" s="182">
        <v>0</v>
      </c>
      <c r="S41" s="182" t="s">
        <v>584</v>
      </c>
      <c r="T41" s="182">
        <v>0</v>
      </c>
      <c r="U41" s="227" t="s">
        <v>584</v>
      </c>
      <c r="V41" s="182">
        <v>0</v>
      </c>
      <c r="W41" s="182" t="s">
        <v>584</v>
      </c>
      <c r="X41" s="182">
        <v>0</v>
      </c>
      <c r="Y41" s="227" t="s">
        <v>584</v>
      </c>
      <c r="Z41" s="182">
        <v>0</v>
      </c>
      <c r="AA41" s="182" t="s">
        <v>584</v>
      </c>
      <c r="AB41" s="182">
        <v>0</v>
      </c>
      <c r="AC41" s="182">
        <v>0</v>
      </c>
    </row>
    <row r="42" spans="1:29" s="179" customFormat="1" x14ac:dyDescent="0.25">
      <c r="A42" s="183" t="s">
        <v>162</v>
      </c>
      <c r="B42" s="184" t="s">
        <v>537</v>
      </c>
      <c r="C42" s="182"/>
      <c r="D42" s="182"/>
      <c r="E42" s="182"/>
      <c r="F42" s="182"/>
      <c r="G42" s="182">
        <v>0</v>
      </c>
      <c r="H42" s="182">
        <v>0</v>
      </c>
      <c r="I42" s="182" t="s">
        <v>584</v>
      </c>
      <c r="J42" s="182">
        <v>0</v>
      </c>
      <c r="K42" s="182" t="s">
        <v>584</v>
      </c>
      <c r="L42" s="182">
        <v>0</v>
      </c>
      <c r="M42" s="227" t="s">
        <v>584</v>
      </c>
      <c r="N42" s="182">
        <v>0</v>
      </c>
      <c r="O42" s="182" t="s">
        <v>584</v>
      </c>
      <c r="P42" s="182">
        <v>0</v>
      </c>
      <c r="Q42" s="227" t="s">
        <v>584</v>
      </c>
      <c r="R42" s="182">
        <v>0</v>
      </c>
      <c r="S42" s="182" t="s">
        <v>584</v>
      </c>
      <c r="T42" s="182">
        <v>0</v>
      </c>
      <c r="U42" s="227" t="s">
        <v>584</v>
      </c>
      <c r="V42" s="182">
        <v>0</v>
      </c>
      <c r="W42" s="182" t="s">
        <v>584</v>
      </c>
      <c r="X42" s="182">
        <v>0</v>
      </c>
      <c r="Y42" s="227" t="s">
        <v>584</v>
      </c>
      <c r="Z42" s="182">
        <v>0</v>
      </c>
      <c r="AA42" s="182" t="s">
        <v>584</v>
      </c>
      <c r="AB42" s="182">
        <v>0</v>
      </c>
      <c r="AC42" s="182">
        <v>0</v>
      </c>
    </row>
    <row r="43" spans="1:29" s="179" customFormat="1" x14ac:dyDescent="0.25">
      <c r="A43" s="183" t="s">
        <v>538</v>
      </c>
      <c r="B43" s="184" t="s">
        <v>539</v>
      </c>
      <c r="C43" s="182"/>
      <c r="D43" s="182"/>
      <c r="E43" s="182"/>
      <c r="F43" s="182"/>
      <c r="G43" s="182">
        <v>0</v>
      </c>
      <c r="H43" s="182">
        <v>0</v>
      </c>
      <c r="I43" s="182" t="s">
        <v>584</v>
      </c>
      <c r="J43" s="182">
        <v>0</v>
      </c>
      <c r="K43" s="182" t="s">
        <v>584</v>
      </c>
      <c r="L43" s="182">
        <v>0</v>
      </c>
      <c r="M43" s="227" t="s">
        <v>584</v>
      </c>
      <c r="N43" s="182">
        <v>0</v>
      </c>
      <c r="O43" s="182" t="s">
        <v>584</v>
      </c>
      <c r="P43" s="182">
        <v>0</v>
      </c>
      <c r="Q43" s="227" t="s">
        <v>584</v>
      </c>
      <c r="R43" s="182">
        <v>0</v>
      </c>
      <c r="S43" s="182" t="s">
        <v>584</v>
      </c>
      <c r="T43" s="182">
        <v>0</v>
      </c>
      <c r="U43" s="227" t="s">
        <v>584</v>
      </c>
      <c r="V43" s="182">
        <v>0</v>
      </c>
      <c r="W43" s="182" t="s">
        <v>584</v>
      </c>
      <c r="X43" s="182">
        <v>0</v>
      </c>
      <c r="Y43" s="227" t="s">
        <v>584</v>
      </c>
      <c r="Z43" s="182">
        <v>0</v>
      </c>
      <c r="AA43" s="182" t="s">
        <v>584</v>
      </c>
      <c r="AB43" s="182">
        <v>0</v>
      </c>
      <c r="AC43" s="182">
        <v>0</v>
      </c>
    </row>
    <row r="44" spans="1:29" s="179" customFormat="1" x14ac:dyDescent="0.25">
      <c r="A44" s="183" t="s">
        <v>540</v>
      </c>
      <c r="B44" s="184" t="s">
        <v>541</v>
      </c>
      <c r="C44" s="182"/>
      <c r="D44" s="182"/>
      <c r="E44" s="182"/>
      <c r="F44" s="182"/>
      <c r="G44" s="182">
        <v>0</v>
      </c>
      <c r="H44" s="182">
        <v>0</v>
      </c>
      <c r="I44" s="182" t="s">
        <v>584</v>
      </c>
      <c r="J44" s="182">
        <v>0</v>
      </c>
      <c r="K44" s="182" t="s">
        <v>584</v>
      </c>
      <c r="L44" s="182">
        <v>0</v>
      </c>
      <c r="M44" s="227" t="s">
        <v>584</v>
      </c>
      <c r="N44" s="182">
        <v>0</v>
      </c>
      <c r="O44" s="182" t="s">
        <v>584</v>
      </c>
      <c r="P44" s="182">
        <v>0</v>
      </c>
      <c r="Q44" s="227" t="s">
        <v>584</v>
      </c>
      <c r="R44" s="182">
        <v>0</v>
      </c>
      <c r="S44" s="182" t="s">
        <v>584</v>
      </c>
      <c r="T44" s="182">
        <v>0</v>
      </c>
      <c r="U44" s="227" t="s">
        <v>584</v>
      </c>
      <c r="V44" s="182">
        <v>0</v>
      </c>
      <c r="W44" s="182" t="s">
        <v>584</v>
      </c>
      <c r="X44" s="182">
        <v>0</v>
      </c>
      <c r="Y44" s="227" t="s">
        <v>584</v>
      </c>
      <c r="Z44" s="182">
        <v>0</v>
      </c>
      <c r="AA44" s="182" t="s">
        <v>584</v>
      </c>
      <c r="AB44" s="182">
        <v>0</v>
      </c>
      <c r="AC44" s="182">
        <v>0</v>
      </c>
    </row>
    <row r="45" spans="1:29" s="179" customFormat="1" x14ac:dyDescent="0.25">
      <c r="A45" s="183" t="s">
        <v>542</v>
      </c>
      <c r="B45" s="184" t="s">
        <v>543</v>
      </c>
      <c r="C45" s="182"/>
      <c r="D45" s="182"/>
      <c r="E45" s="182"/>
      <c r="F45" s="182"/>
      <c r="G45" s="182">
        <v>0</v>
      </c>
      <c r="H45" s="182">
        <v>0</v>
      </c>
      <c r="I45" s="182" t="s">
        <v>584</v>
      </c>
      <c r="J45" s="182">
        <v>0</v>
      </c>
      <c r="K45" s="182" t="s">
        <v>584</v>
      </c>
      <c r="L45" s="182">
        <v>0</v>
      </c>
      <c r="M45" s="227" t="s">
        <v>584</v>
      </c>
      <c r="N45" s="182">
        <v>0</v>
      </c>
      <c r="O45" s="182" t="s">
        <v>584</v>
      </c>
      <c r="P45" s="182">
        <v>0</v>
      </c>
      <c r="Q45" s="227" t="s">
        <v>584</v>
      </c>
      <c r="R45" s="182">
        <v>0</v>
      </c>
      <c r="S45" s="182" t="s">
        <v>584</v>
      </c>
      <c r="T45" s="182">
        <v>0</v>
      </c>
      <c r="U45" s="227" t="s">
        <v>584</v>
      </c>
      <c r="V45" s="182">
        <v>0</v>
      </c>
      <c r="W45" s="182" t="s">
        <v>584</v>
      </c>
      <c r="X45" s="182">
        <v>0</v>
      </c>
      <c r="Y45" s="227" t="s">
        <v>584</v>
      </c>
      <c r="Z45" s="182">
        <v>0</v>
      </c>
      <c r="AA45" s="182" t="s">
        <v>584</v>
      </c>
      <c r="AB45" s="182">
        <v>0</v>
      </c>
      <c r="AC45" s="182">
        <v>0</v>
      </c>
    </row>
    <row r="46" spans="1:29" s="179" customFormat="1" x14ac:dyDescent="0.25">
      <c r="A46" s="183" t="s">
        <v>544</v>
      </c>
      <c r="B46" s="184" t="s">
        <v>545</v>
      </c>
      <c r="C46" s="182"/>
      <c r="D46" s="182"/>
      <c r="E46" s="182"/>
      <c r="F46" s="182"/>
      <c r="G46" s="182">
        <v>0</v>
      </c>
      <c r="H46" s="182">
        <v>0</v>
      </c>
      <c r="I46" s="182" t="s">
        <v>584</v>
      </c>
      <c r="J46" s="182">
        <v>0</v>
      </c>
      <c r="K46" s="182" t="s">
        <v>584</v>
      </c>
      <c r="L46" s="182">
        <v>0</v>
      </c>
      <c r="M46" s="227" t="s">
        <v>584</v>
      </c>
      <c r="N46" s="182">
        <v>0</v>
      </c>
      <c r="O46" s="182" t="s">
        <v>584</v>
      </c>
      <c r="P46" s="182">
        <v>0</v>
      </c>
      <c r="Q46" s="227" t="s">
        <v>584</v>
      </c>
      <c r="R46" s="182">
        <v>0</v>
      </c>
      <c r="S46" s="182" t="s">
        <v>584</v>
      </c>
      <c r="T46" s="182">
        <v>0</v>
      </c>
      <c r="U46" s="227" t="s">
        <v>584</v>
      </c>
      <c r="V46" s="182">
        <v>0</v>
      </c>
      <c r="W46" s="182" t="s">
        <v>584</v>
      </c>
      <c r="X46" s="182">
        <v>0</v>
      </c>
      <c r="Y46" s="227" t="s">
        <v>584</v>
      </c>
      <c r="Z46" s="182">
        <v>0</v>
      </c>
      <c r="AA46" s="182" t="s">
        <v>584</v>
      </c>
      <c r="AB46" s="182">
        <v>0</v>
      </c>
      <c r="AC46" s="182">
        <v>0</v>
      </c>
    </row>
    <row r="47" spans="1:29" s="179" customFormat="1" x14ac:dyDescent="0.25">
      <c r="A47" s="180" t="s">
        <v>62</v>
      </c>
      <c r="B47" s="181" t="s">
        <v>161</v>
      </c>
      <c r="C47" s="182"/>
      <c r="D47" s="182"/>
      <c r="E47" s="182"/>
      <c r="F47" s="182"/>
      <c r="G47" s="182"/>
      <c r="H47" s="182"/>
      <c r="I47" s="182"/>
      <c r="J47" s="182"/>
      <c r="K47" s="182"/>
      <c r="L47" s="182"/>
      <c r="M47" s="182"/>
      <c r="N47" s="182"/>
      <c r="O47" s="182"/>
      <c r="P47" s="182"/>
      <c r="Q47" s="182"/>
      <c r="R47" s="182"/>
      <c r="S47" s="182"/>
      <c r="T47" s="182"/>
      <c r="U47" s="182"/>
      <c r="V47" s="182"/>
      <c r="W47" s="227"/>
      <c r="X47" s="182"/>
      <c r="Y47" s="182"/>
      <c r="Z47" s="182"/>
      <c r="AA47" s="182"/>
      <c r="AB47" s="182"/>
      <c r="AC47" s="182"/>
    </row>
    <row r="48" spans="1:29" s="179" customFormat="1" ht="33.75" customHeight="1" x14ac:dyDescent="0.25">
      <c r="A48" s="183" t="s">
        <v>160</v>
      </c>
      <c r="B48" s="184" t="s">
        <v>534</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79" customFormat="1" ht="31.5" x14ac:dyDescent="0.25">
      <c r="A49" s="183" t="s">
        <v>159</v>
      </c>
      <c r="B49" s="186" t="s">
        <v>532</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79" customFormat="1"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79" customFormat="1" ht="31.5"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79" customFormat="1"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79" customFormat="1"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79" customFormat="1" x14ac:dyDescent="0.25">
      <c r="A54" s="183" t="s">
        <v>150</v>
      </c>
      <c r="B54" s="184" t="s">
        <v>535</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79" customFormat="1" x14ac:dyDescent="0.25">
      <c r="A55" s="183" t="s">
        <v>546</v>
      </c>
      <c r="B55" s="184" t="s">
        <v>536</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79" customFormat="1" x14ac:dyDescent="0.25">
      <c r="A56" s="183" t="s">
        <v>547</v>
      </c>
      <c r="B56" s="184" t="s">
        <v>537</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79" customFormat="1" x14ac:dyDescent="0.25">
      <c r="A57" s="183" t="s">
        <v>548</v>
      </c>
      <c r="B57" s="184" t="s">
        <v>539</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79" customFormat="1" x14ac:dyDescent="0.25">
      <c r="A58" s="183" t="s">
        <v>549</v>
      </c>
      <c r="B58" s="184" t="s">
        <v>541</v>
      </c>
      <c r="C58" s="182">
        <v>2</v>
      </c>
      <c r="D58" s="182">
        <v>2</v>
      </c>
      <c r="E58" s="182"/>
      <c r="F58" s="182"/>
      <c r="G58" s="182">
        <v>0</v>
      </c>
      <c r="H58" s="182">
        <v>2</v>
      </c>
      <c r="I58" s="182"/>
      <c r="J58" s="182">
        <v>0</v>
      </c>
      <c r="K58" s="182"/>
      <c r="L58" s="182">
        <v>0</v>
      </c>
      <c r="M58" s="182"/>
      <c r="N58" s="182">
        <v>2</v>
      </c>
      <c r="O58" s="182"/>
      <c r="P58" s="182">
        <v>0</v>
      </c>
      <c r="Q58" s="182"/>
      <c r="R58" s="182">
        <v>0</v>
      </c>
      <c r="S58" s="182"/>
      <c r="T58" s="182">
        <v>0</v>
      </c>
      <c r="U58" s="182"/>
      <c r="V58" s="182">
        <v>0</v>
      </c>
      <c r="W58" s="182"/>
      <c r="X58" s="182">
        <v>0</v>
      </c>
      <c r="Y58" s="182"/>
      <c r="Z58" s="182">
        <v>0</v>
      </c>
      <c r="AA58" s="182"/>
      <c r="AB58" s="182">
        <v>2</v>
      </c>
      <c r="AC58" s="182">
        <v>2</v>
      </c>
    </row>
    <row r="59" spans="1:29" s="179" customFormat="1" x14ac:dyDescent="0.25">
      <c r="A59" s="183" t="s">
        <v>550</v>
      </c>
      <c r="B59" s="184" t="s">
        <v>543</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79" customFormat="1" x14ac:dyDescent="0.25">
      <c r="A60" s="183" t="s">
        <v>551</v>
      </c>
      <c r="B60" s="184" t="s">
        <v>545</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79" customFormat="1" ht="35.25" customHeight="1"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9" customFormat="1" x14ac:dyDescent="0.25">
      <c r="A62" s="183" t="s">
        <v>148</v>
      </c>
      <c r="B62" s="184" t="s">
        <v>147</v>
      </c>
      <c r="C62" s="182">
        <v>23.150114249999998</v>
      </c>
      <c r="D62" s="179">
        <v>26.437725851153381</v>
      </c>
      <c r="E62" s="182"/>
      <c r="F62" s="182"/>
      <c r="G62" s="182">
        <v>0</v>
      </c>
      <c r="H62" s="182">
        <v>23.150114249999998</v>
      </c>
      <c r="I62" s="182"/>
      <c r="J62" s="182">
        <v>0</v>
      </c>
      <c r="K62" s="182"/>
      <c r="L62" s="182">
        <v>0</v>
      </c>
      <c r="M62" s="182"/>
      <c r="N62" s="182">
        <v>26.437725851153381</v>
      </c>
      <c r="O62" s="182"/>
      <c r="P62" s="182">
        <v>0</v>
      </c>
      <c r="Q62" s="182"/>
      <c r="R62" s="182">
        <v>0</v>
      </c>
      <c r="S62" s="182"/>
      <c r="T62" s="182">
        <v>0</v>
      </c>
      <c r="U62" s="182"/>
      <c r="V62" s="182">
        <v>0</v>
      </c>
      <c r="W62" s="182"/>
      <c r="X62" s="182">
        <v>0</v>
      </c>
      <c r="Y62" s="182"/>
      <c r="Z62" s="182">
        <v>0</v>
      </c>
      <c r="AA62" s="182"/>
      <c r="AB62" s="182">
        <v>23.150114249999998</v>
      </c>
      <c r="AC62" s="182">
        <v>26.437725851153381</v>
      </c>
    </row>
    <row r="63" spans="1:29" s="179" customFormat="1"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79" customFormat="1"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79" customFormat="1"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79" customForma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79" customFormat="1" x14ac:dyDescent="0.25">
      <c r="A67" s="183" t="s">
        <v>142</v>
      </c>
      <c r="B67" s="186" t="s">
        <v>552</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79" customFormat="1" x14ac:dyDescent="0.25">
      <c r="A68" s="183" t="s">
        <v>553</v>
      </c>
      <c r="B68" s="186" t="s">
        <v>554</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79" customFormat="1" x14ac:dyDescent="0.25">
      <c r="A69" s="183" t="s">
        <v>555</v>
      </c>
      <c r="B69" s="186" t="s">
        <v>556</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79" customFormat="1" x14ac:dyDescent="0.25">
      <c r="A70" s="183" t="s">
        <v>557</v>
      </c>
      <c r="B70" s="186" t="s">
        <v>558</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79" customFormat="1" x14ac:dyDescent="0.25">
      <c r="A71" s="183" t="s">
        <v>559</v>
      </c>
      <c r="B71" s="186" t="s">
        <v>560</v>
      </c>
      <c r="C71" s="182"/>
      <c r="D71" s="182"/>
      <c r="E71" s="182"/>
      <c r="F71" s="182"/>
      <c r="G71" s="182">
        <v>0</v>
      </c>
      <c r="H71" s="182">
        <v>2</v>
      </c>
      <c r="I71" s="182"/>
      <c r="J71" s="182">
        <v>0</v>
      </c>
      <c r="K71" s="182"/>
      <c r="L71" s="182">
        <v>0</v>
      </c>
      <c r="M71" s="182"/>
      <c r="N71" s="182">
        <v>2</v>
      </c>
      <c r="O71" s="182"/>
      <c r="P71" s="182">
        <v>0</v>
      </c>
      <c r="Q71" s="182"/>
      <c r="R71" s="182">
        <v>0</v>
      </c>
      <c r="S71" s="182"/>
      <c r="T71" s="182">
        <v>0</v>
      </c>
      <c r="U71" s="182"/>
      <c r="V71" s="182">
        <v>0</v>
      </c>
      <c r="W71" s="182"/>
      <c r="X71" s="182">
        <v>0</v>
      </c>
      <c r="Y71" s="182"/>
      <c r="Z71" s="182">
        <v>0</v>
      </c>
      <c r="AA71" s="182"/>
      <c r="AB71" s="182">
        <v>2</v>
      </c>
      <c r="AC71" s="182">
        <v>2</v>
      </c>
    </row>
    <row r="72" spans="1:29" s="179" customFormat="1" x14ac:dyDescent="0.25">
      <c r="A72" s="183" t="s">
        <v>561</v>
      </c>
      <c r="B72" s="186" t="s">
        <v>562</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79" customFormat="1" x14ac:dyDescent="0.25">
      <c r="A73" s="183" t="s">
        <v>563</v>
      </c>
      <c r="B73" s="186" t="s">
        <v>564</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79" customFormat="1" ht="36.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79" customForma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9" customFormat="1" ht="45" customHeight="1" x14ac:dyDescent="0.25">
      <c r="A76" s="183" t="s">
        <v>231</v>
      </c>
      <c r="B76" s="184" t="s">
        <v>534</v>
      </c>
      <c r="C76" s="188"/>
      <c r="D76" s="189"/>
      <c r="E76" s="190"/>
      <c r="F76" s="190"/>
      <c r="G76" s="182">
        <v>0</v>
      </c>
      <c r="H76" s="182">
        <v>0</v>
      </c>
      <c r="I76" s="182"/>
      <c r="J76" s="182">
        <v>0</v>
      </c>
      <c r="K76" s="182"/>
      <c r="L76" s="182">
        <v>0</v>
      </c>
      <c r="M76" s="190"/>
      <c r="N76" s="182">
        <v>0</v>
      </c>
      <c r="O76" s="189"/>
      <c r="P76" s="182">
        <v>0</v>
      </c>
      <c r="Q76" s="189"/>
      <c r="R76" s="182">
        <v>0</v>
      </c>
      <c r="S76" s="189"/>
      <c r="T76" s="182">
        <v>0</v>
      </c>
      <c r="U76" s="189"/>
      <c r="V76" s="182">
        <v>0</v>
      </c>
      <c r="W76" s="189"/>
      <c r="X76" s="182">
        <v>0</v>
      </c>
      <c r="Y76" s="189"/>
      <c r="Z76" s="182">
        <v>0</v>
      </c>
      <c r="AA76" s="189"/>
      <c r="AB76" s="182">
        <v>0</v>
      </c>
      <c r="AC76" s="182">
        <v>0</v>
      </c>
    </row>
    <row r="77" spans="1:29" s="179" customFormat="1" ht="39.75" customHeight="1" x14ac:dyDescent="0.25">
      <c r="A77" s="183" t="s">
        <v>232</v>
      </c>
      <c r="B77" s="186" t="s">
        <v>532</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79" customFormat="1"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79" customFormat="1" x14ac:dyDescent="0.25">
      <c r="A79" s="183" t="s">
        <v>234</v>
      </c>
      <c r="B79" s="184" t="s">
        <v>565</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v>0</v>
      </c>
      <c r="AA79" s="182"/>
      <c r="AB79" s="182">
        <v>0</v>
      </c>
      <c r="AC79" s="182">
        <v>0</v>
      </c>
    </row>
    <row r="80" spans="1:29" s="179" customFormat="1" x14ac:dyDescent="0.25">
      <c r="A80" s="183" t="s">
        <v>235</v>
      </c>
      <c r="B80" s="184" t="s">
        <v>535</v>
      </c>
      <c r="C80" s="188"/>
      <c r="D80" s="189"/>
      <c r="E80" s="190"/>
      <c r="F80" s="190"/>
      <c r="G80" s="182">
        <v>0</v>
      </c>
      <c r="H80" s="182">
        <v>0</v>
      </c>
      <c r="I80" s="182"/>
      <c r="J80" s="182">
        <v>0</v>
      </c>
      <c r="K80" s="182"/>
      <c r="L80" s="182">
        <v>0</v>
      </c>
      <c r="M80" s="190"/>
      <c r="N80" s="182">
        <v>0</v>
      </c>
      <c r="O80" s="189"/>
      <c r="P80" s="182">
        <v>0</v>
      </c>
      <c r="Q80" s="189"/>
      <c r="R80" s="182">
        <v>0</v>
      </c>
      <c r="S80" s="189"/>
      <c r="T80" s="182">
        <v>0</v>
      </c>
      <c r="U80" s="189"/>
      <c r="V80" s="182">
        <v>0</v>
      </c>
      <c r="W80" s="189"/>
      <c r="X80" s="182">
        <v>0</v>
      </c>
      <c r="Y80" s="189"/>
      <c r="Z80" s="182">
        <v>0</v>
      </c>
      <c r="AA80" s="189"/>
      <c r="AB80" s="182">
        <v>0</v>
      </c>
      <c r="AC80" s="182">
        <v>0</v>
      </c>
    </row>
    <row r="81" spans="1:29" s="179" customFormat="1" x14ac:dyDescent="0.25">
      <c r="A81" s="183" t="s">
        <v>566</v>
      </c>
      <c r="B81" s="184" t="s">
        <v>536</v>
      </c>
      <c r="C81" s="188"/>
      <c r="D81" s="189"/>
      <c r="E81" s="190"/>
      <c r="F81" s="190"/>
      <c r="G81" s="182">
        <v>0</v>
      </c>
      <c r="H81" s="182">
        <v>0</v>
      </c>
      <c r="I81" s="182"/>
      <c r="J81" s="182">
        <v>0</v>
      </c>
      <c r="K81" s="182"/>
      <c r="L81" s="182">
        <v>0</v>
      </c>
      <c r="M81" s="190"/>
      <c r="N81" s="182">
        <v>0</v>
      </c>
      <c r="O81" s="189"/>
      <c r="P81" s="182">
        <v>0</v>
      </c>
      <c r="Q81" s="189"/>
      <c r="R81" s="182">
        <v>0</v>
      </c>
      <c r="S81" s="189"/>
      <c r="T81" s="182">
        <v>0</v>
      </c>
      <c r="U81" s="189"/>
      <c r="V81" s="182">
        <v>0</v>
      </c>
      <c r="W81" s="189"/>
      <c r="X81" s="182">
        <v>0</v>
      </c>
      <c r="Y81" s="189"/>
      <c r="Z81" s="182">
        <v>0</v>
      </c>
      <c r="AA81" s="189"/>
      <c r="AB81" s="182">
        <v>0</v>
      </c>
      <c r="AC81" s="182">
        <v>0</v>
      </c>
    </row>
    <row r="82" spans="1:29" s="179" customFormat="1" x14ac:dyDescent="0.25">
      <c r="A82" s="183" t="s">
        <v>567</v>
      </c>
      <c r="B82" s="184" t="s">
        <v>537</v>
      </c>
      <c r="C82" s="188"/>
      <c r="D82" s="189"/>
      <c r="E82" s="190"/>
      <c r="F82" s="190"/>
      <c r="G82" s="182">
        <v>0</v>
      </c>
      <c r="H82" s="182">
        <v>0</v>
      </c>
      <c r="I82" s="182"/>
      <c r="J82" s="182">
        <v>0</v>
      </c>
      <c r="K82" s="182"/>
      <c r="L82" s="182">
        <v>0</v>
      </c>
      <c r="M82" s="190"/>
      <c r="N82" s="182">
        <v>0</v>
      </c>
      <c r="O82" s="189"/>
      <c r="P82" s="182">
        <v>0</v>
      </c>
      <c r="Q82" s="189"/>
      <c r="R82" s="182">
        <v>0</v>
      </c>
      <c r="S82" s="189"/>
      <c r="T82" s="182">
        <v>0</v>
      </c>
      <c r="U82" s="189"/>
      <c r="V82" s="182">
        <v>0</v>
      </c>
      <c r="W82" s="189"/>
      <c r="X82" s="182">
        <v>0</v>
      </c>
      <c r="Y82" s="189"/>
      <c r="Z82" s="182">
        <v>0</v>
      </c>
      <c r="AA82" s="189"/>
      <c r="AB82" s="182">
        <v>0</v>
      </c>
      <c r="AC82" s="182">
        <v>0</v>
      </c>
    </row>
    <row r="83" spans="1:29" s="179" customFormat="1" x14ac:dyDescent="0.25">
      <c r="A83" s="183" t="s">
        <v>568</v>
      </c>
      <c r="B83" s="184" t="s">
        <v>539</v>
      </c>
      <c r="C83" s="188"/>
      <c r="D83" s="189"/>
      <c r="E83" s="190"/>
      <c r="F83" s="190"/>
      <c r="G83" s="182">
        <v>0</v>
      </c>
      <c r="H83" s="182">
        <v>0</v>
      </c>
      <c r="I83" s="182"/>
      <c r="J83" s="182">
        <v>0</v>
      </c>
      <c r="K83" s="182"/>
      <c r="L83" s="182">
        <v>0</v>
      </c>
      <c r="M83" s="190"/>
      <c r="N83" s="182">
        <v>0</v>
      </c>
      <c r="O83" s="189"/>
      <c r="P83" s="182">
        <v>0</v>
      </c>
      <c r="Q83" s="189"/>
      <c r="R83" s="182">
        <v>0</v>
      </c>
      <c r="S83" s="189"/>
      <c r="T83" s="182">
        <v>0</v>
      </c>
      <c r="U83" s="189"/>
      <c r="V83" s="182">
        <v>0</v>
      </c>
      <c r="W83" s="189"/>
      <c r="X83" s="182">
        <v>0</v>
      </c>
      <c r="Y83" s="189"/>
      <c r="Z83" s="182">
        <v>0</v>
      </c>
      <c r="AA83" s="189"/>
      <c r="AB83" s="182">
        <v>0</v>
      </c>
      <c r="AC83" s="182">
        <v>0</v>
      </c>
    </row>
    <row r="84" spans="1:29" s="179" customFormat="1" x14ac:dyDescent="0.25">
      <c r="A84" s="183" t="s">
        <v>569</v>
      </c>
      <c r="B84" s="184" t="s">
        <v>541</v>
      </c>
      <c r="C84" s="188"/>
      <c r="D84" s="189"/>
      <c r="E84" s="190"/>
      <c r="F84" s="190"/>
      <c r="G84" s="182">
        <v>0</v>
      </c>
      <c r="H84" s="182">
        <v>0</v>
      </c>
      <c r="I84" s="182"/>
      <c r="J84" s="182">
        <v>0</v>
      </c>
      <c r="K84" s="182"/>
      <c r="L84" s="182">
        <v>0</v>
      </c>
      <c r="M84" s="190"/>
      <c r="N84" s="182">
        <v>0</v>
      </c>
      <c r="O84" s="189"/>
      <c r="P84" s="182">
        <v>0</v>
      </c>
      <c r="Q84" s="189"/>
      <c r="R84" s="182">
        <v>0</v>
      </c>
      <c r="S84" s="189"/>
      <c r="T84" s="182">
        <v>0</v>
      </c>
      <c r="U84" s="189"/>
      <c r="V84" s="182">
        <v>0</v>
      </c>
      <c r="W84" s="189"/>
      <c r="X84" s="182">
        <v>0</v>
      </c>
      <c r="Y84" s="189"/>
      <c r="Z84" s="182">
        <v>0</v>
      </c>
      <c r="AA84" s="189"/>
      <c r="AB84" s="182">
        <v>0</v>
      </c>
      <c r="AC84" s="182">
        <v>0</v>
      </c>
    </row>
    <row r="85" spans="1:29" s="179" customFormat="1" x14ac:dyDescent="0.25">
      <c r="A85" s="183" t="s">
        <v>570</v>
      </c>
      <c r="B85" s="184" t="s">
        <v>543</v>
      </c>
      <c r="C85" s="188"/>
      <c r="D85" s="189"/>
      <c r="E85" s="190"/>
      <c r="F85" s="190"/>
      <c r="G85" s="182">
        <v>0</v>
      </c>
      <c r="H85" s="182">
        <v>0</v>
      </c>
      <c r="I85" s="182"/>
      <c r="J85" s="182">
        <v>0</v>
      </c>
      <c r="K85" s="182"/>
      <c r="L85" s="182">
        <v>0</v>
      </c>
      <c r="M85" s="190"/>
      <c r="N85" s="182">
        <v>0</v>
      </c>
      <c r="O85" s="189"/>
      <c r="P85" s="182">
        <v>0</v>
      </c>
      <c r="Q85" s="189"/>
      <c r="R85" s="182">
        <v>0</v>
      </c>
      <c r="S85" s="189"/>
      <c r="T85" s="182">
        <v>0</v>
      </c>
      <c r="U85" s="189"/>
      <c r="V85" s="182">
        <v>0</v>
      </c>
      <c r="W85" s="189"/>
      <c r="X85" s="182">
        <v>0</v>
      </c>
      <c r="Y85" s="189"/>
      <c r="Z85" s="182">
        <v>0</v>
      </c>
      <c r="AA85" s="189"/>
      <c r="AB85" s="182">
        <v>0</v>
      </c>
      <c r="AC85" s="182">
        <v>0</v>
      </c>
    </row>
    <row r="86" spans="1:29" s="179" customFormat="1" x14ac:dyDescent="0.25">
      <c r="A86" s="183" t="s">
        <v>571</v>
      </c>
      <c r="B86" s="184" t="s">
        <v>545</v>
      </c>
      <c r="C86" s="191"/>
      <c r="D86" s="189"/>
      <c r="E86" s="190"/>
      <c r="F86" s="190"/>
      <c r="G86" s="182">
        <v>0</v>
      </c>
      <c r="H86" s="182">
        <v>0</v>
      </c>
      <c r="I86" s="182"/>
      <c r="J86" s="182">
        <v>0</v>
      </c>
      <c r="K86" s="182"/>
      <c r="L86" s="182">
        <v>0</v>
      </c>
      <c r="M86" s="190"/>
      <c r="N86" s="182">
        <v>0</v>
      </c>
      <c r="O86" s="189"/>
      <c r="P86" s="182">
        <v>0</v>
      </c>
      <c r="Q86" s="189"/>
      <c r="R86" s="182">
        <v>0</v>
      </c>
      <c r="S86" s="189"/>
      <c r="T86" s="182">
        <v>0</v>
      </c>
      <c r="U86" s="189"/>
      <c r="V86" s="182">
        <v>0</v>
      </c>
      <c r="W86" s="189"/>
      <c r="X86" s="182">
        <v>0</v>
      </c>
      <c r="Y86" s="189"/>
      <c r="Z86" s="182">
        <v>0</v>
      </c>
      <c r="AA86" s="189"/>
      <c r="AB86" s="182">
        <v>0</v>
      </c>
      <c r="AC86" s="182">
        <v>0</v>
      </c>
    </row>
    <row r="87" spans="1:29" x14ac:dyDescent="0.25">
      <c r="G87" s="174"/>
      <c r="H87" s="174"/>
      <c r="I87" s="174"/>
      <c r="J87" s="174"/>
      <c r="K87" s="174"/>
      <c r="L87" s="174"/>
      <c r="M87" s="174"/>
      <c r="N87" s="174"/>
      <c r="O87" s="174"/>
      <c r="P87" s="174"/>
      <c r="Q87" s="174"/>
      <c r="R87" s="174"/>
      <c r="S87" s="174"/>
      <c r="T87" s="174"/>
      <c r="U87" s="174"/>
      <c r="V87" s="174"/>
      <c r="W87" s="174"/>
      <c r="X87" s="174"/>
      <c r="Y87" s="174"/>
      <c r="Z87" s="174"/>
      <c r="AA87" s="174"/>
    </row>
  </sheetData>
  <mergeCells count="31">
    <mergeCell ref="AB20:AC21"/>
    <mergeCell ref="P20:S20"/>
    <mergeCell ref="T20:W20"/>
    <mergeCell ref="X20:AA20"/>
    <mergeCell ref="R21:S21"/>
    <mergeCell ref="T21:U21"/>
    <mergeCell ref="V21:W21"/>
    <mergeCell ref="X21:Y21"/>
    <mergeCell ref="Z21:AA2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9" t="str">
        <f>'1. паспорт местоположение'!A9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9" t="str">
        <f>'1. паспорт местоположение'!A12</f>
        <v>M_NS1500.PR.0020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9" t="str">
        <f>'1. паспорт местоположение'!A15</f>
        <v>Создание выделенного контура управления технологическими системами в филиале "Когалымские ЭС" АО "Россети Тюмень"</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83" t="s">
        <v>493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504</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415</v>
      </c>
      <c r="J23" s="405" t="s">
        <v>416</v>
      </c>
      <c r="K23" s="405" t="s">
        <v>417</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38" t="s">
        <v>14</v>
      </c>
      <c r="AG24" s="138" t="s">
        <v>13</v>
      </c>
      <c r="AH24" s="139" t="s">
        <v>3</v>
      </c>
      <c r="AI24" s="139"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80" zoomScaleNormal="90" zoomScaleSheetLayoutView="80" workbookViewId="0">
      <selection activeCell="F32" sqref="F32"/>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5" t="s">
        <v>11</v>
      </c>
    </row>
    <row r="3" spans="1:8" ht="18.75" x14ac:dyDescent="0.3">
      <c r="B3" s="15" t="s">
        <v>512</v>
      </c>
    </row>
    <row r="4" spans="1:8" x14ac:dyDescent="0.25">
      <c r="B4" s="43"/>
    </row>
    <row r="5" spans="1:8" ht="18.75" x14ac:dyDescent="0.3">
      <c r="A5" s="408" t="str">
        <f>'1. паспорт местоположение'!A5</f>
        <v>Год раскрытия информации: 2023 год</v>
      </c>
      <c r="B5" s="408"/>
      <c r="C5" s="70"/>
      <c r="D5" s="70"/>
      <c r="E5" s="70"/>
      <c r="F5" s="70"/>
      <c r="G5" s="70"/>
      <c r="H5" s="70"/>
    </row>
    <row r="6" spans="1:8" ht="18.75" x14ac:dyDescent="0.3">
      <c r="A6" s="143"/>
      <c r="B6" s="143"/>
      <c r="C6" s="143"/>
      <c r="D6" s="143"/>
      <c r="E6" s="143"/>
      <c r="F6" s="143"/>
      <c r="G6" s="143"/>
      <c r="H6" s="143"/>
    </row>
    <row r="7" spans="1:8" ht="18.75" x14ac:dyDescent="0.25">
      <c r="A7" s="306" t="s">
        <v>10</v>
      </c>
      <c r="B7" s="306"/>
      <c r="C7" s="142"/>
      <c r="D7" s="142"/>
      <c r="E7" s="142"/>
      <c r="F7" s="142"/>
      <c r="G7" s="142"/>
      <c r="H7" s="142"/>
    </row>
    <row r="8" spans="1:8" ht="18.75" x14ac:dyDescent="0.25">
      <c r="A8" s="142"/>
      <c r="B8" s="142"/>
      <c r="C8" s="142"/>
      <c r="D8" s="142"/>
      <c r="E8" s="142"/>
      <c r="F8" s="142"/>
      <c r="G8" s="142"/>
      <c r="H8" s="142"/>
    </row>
    <row r="9" spans="1:8" ht="18.75" x14ac:dyDescent="0.3">
      <c r="A9" s="409" t="str">
        <f>'1. паспорт местоположение'!A9</f>
        <v>АО "Россети Тюмень"</v>
      </c>
      <c r="B9" s="409"/>
      <c r="C9" s="140"/>
      <c r="D9" s="140"/>
      <c r="E9" s="140"/>
      <c r="F9" s="140"/>
      <c r="G9" s="140"/>
      <c r="H9" s="140"/>
    </row>
    <row r="10" spans="1:8" x14ac:dyDescent="0.25">
      <c r="A10" s="303" t="s">
        <v>9</v>
      </c>
      <c r="B10" s="303"/>
      <c r="C10" s="141"/>
      <c r="D10" s="141"/>
      <c r="E10" s="141"/>
      <c r="F10" s="141"/>
      <c r="G10" s="141"/>
      <c r="H10" s="141"/>
    </row>
    <row r="11" spans="1:8" ht="18.75" x14ac:dyDescent="0.25">
      <c r="A11" s="142"/>
      <c r="B11" s="142"/>
      <c r="C11" s="142"/>
      <c r="D11" s="142"/>
      <c r="E11" s="142"/>
      <c r="F11" s="142"/>
      <c r="G11" s="142"/>
      <c r="H11" s="142"/>
    </row>
    <row r="12" spans="1:8" ht="18.75" x14ac:dyDescent="0.3">
      <c r="A12" s="409" t="str">
        <f>'1. паспорт местоположение'!A12</f>
        <v>M_NS1500.PR.0020</v>
      </c>
      <c r="B12" s="409"/>
      <c r="C12" s="140"/>
      <c r="D12" s="140"/>
      <c r="E12" s="140"/>
      <c r="F12" s="140"/>
      <c r="G12" s="140"/>
      <c r="H12" s="140"/>
    </row>
    <row r="13" spans="1:8" x14ac:dyDescent="0.25">
      <c r="A13" s="303" t="s">
        <v>8</v>
      </c>
      <c r="B13" s="303"/>
      <c r="C13" s="141"/>
      <c r="D13" s="141"/>
      <c r="E13" s="141"/>
      <c r="F13" s="141"/>
      <c r="G13" s="141"/>
      <c r="H13" s="141"/>
    </row>
    <row r="14" spans="1:8" ht="18.75" x14ac:dyDescent="0.25">
      <c r="A14" s="11"/>
      <c r="B14" s="11"/>
      <c r="C14" s="11"/>
      <c r="D14" s="11"/>
      <c r="E14" s="11"/>
      <c r="F14" s="11"/>
      <c r="G14" s="11"/>
      <c r="H14" s="11"/>
    </row>
    <row r="15" spans="1:8" ht="41.25" customHeight="1" x14ac:dyDescent="0.3">
      <c r="A15" s="409" t="str">
        <f>'1. паспорт местоположение'!A15</f>
        <v>Создание выделенного контура управления технологическими системами в филиале "Когалымские ЭС" АО "Россети Тюмень"</v>
      </c>
      <c r="B15" s="409"/>
      <c r="C15" s="140"/>
      <c r="D15" s="140"/>
      <c r="E15" s="140"/>
      <c r="F15" s="140"/>
      <c r="G15" s="140"/>
      <c r="H15" s="140"/>
    </row>
    <row r="16" spans="1:8" x14ac:dyDescent="0.25">
      <c r="A16" s="303" t="s">
        <v>7</v>
      </c>
      <c r="B16" s="303"/>
      <c r="C16" s="141"/>
      <c r="D16" s="141"/>
      <c r="E16" s="141"/>
      <c r="F16" s="141"/>
      <c r="G16" s="141"/>
      <c r="H16" s="141"/>
    </row>
    <row r="17" spans="1:2" x14ac:dyDescent="0.25">
      <c r="B17" s="111"/>
    </row>
    <row r="18" spans="1:2" ht="33.75" customHeight="1" x14ac:dyDescent="0.25">
      <c r="A18" s="413" t="s">
        <v>494</v>
      </c>
      <c r="B18" s="414"/>
    </row>
    <row r="19" spans="1:2" x14ac:dyDescent="0.25">
      <c r="B19" s="43"/>
    </row>
    <row r="20" spans="1:2" ht="16.5" thickBot="1" x14ac:dyDescent="0.3">
      <c r="B20" s="112"/>
    </row>
    <row r="21" spans="1:2" ht="30.75" thickBot="1" x14ac:dyDescent="0.3">
      <c r="A21" s="197" t="s">
        <v>373</v>
      </c>
      <c r="B21" s="114" t="str">
        <f>'1. паспорт местоположение'!A15</f>
        <v>Создание выделенного контура управления технологическими системами в филиале "Когалымские ЭС" АО "Россети Тюмень"</v>
      </c>
    </row>
    <row r="22" spans="1:2" ht="16.5" thickBot="1" x14ac:dyDescent="0.3">
      <c r="A22" s="113" t="s">
        <v>374</v>
      </c>
      <c r="B22" s="114" t="s">
        <v>598</v>
      </c>
    </row>
    <row r="23" spans="1:2" ht="16.5" thickBot="1" x14ac:dyDescent="0.3">
      <c r="A23" s="113" t="s">
        <v>339</v>
      </c>
      <c r="B23" s="115" t="s">
        <v>593</v>
      </c>
    </row>
    <row r="24" spans="1:2" ht="16.5" thickBot="1" x14ac:dyDescent="0.3">
      <c r="A24" s="113" t="s">
        <v>375</v>
      </c>
      <c r="B24" s="115" t="s">
        <v>626</v>
      </c>
    </row>
    <row r="25" spans="1:2" ht="16.5" thickBot="1" x14ac:dyDescent="0.3">
      <c r="A25" s="116" t="s">
        <v>376</v>
      </c>
      <c r="B25" s="114">
        <f>'3.3 паспорт описание'!C29</f>
        <v>2024</v>
      </c>
    </row>
    <row r="26" spans="1:2" ht="16.5" thickBot="1" x14ac:dyDescent="0.3">
      <c r="A26" s="117" t="s">
        <v>377</v>
      </c>
      <c r="B26" s="118" t="str">
        <f>'3.3 паспорт описание'!C30</f>
        <v>Н</v>
      </c>
    </row>
    <row r="27" spans="1:2" ht="29.25" thickBot="1" x14ac:dyDescent="0.3">
      <c r="A27" s="125" t="s">
        <v>611</v>
      </c>
      <c r="B27" s="198">
        <v>31.725271021384</v>
      </c>
    </row>
    <row r="28" spans="1:2" ht="16.5" thickBot="1" x14ac:dyDescent="0.3">
      <c r="A28" s="120" t="s">
        <v>378</v>
      </c>
      <c r="B28" s="120" t="s">
        <v>573</v>
      </c>
    </row>
    <row r="29" spans="1:2" ht="28.5" x14ac:dyDescent="0.25">
      <c r="A29" s="232" t="s">
        <v>379</v>
      </c>
      <c r="B29" s="233">
        <v>3.9929999999999999</v>
      </c>
    </row>
    <row r="30" spans="1:2" ht="28.5" x14ac:dyDescent="0.25">
      <c r="A30" s="232" t="s">
        <v>380</v>
      </c>
      <c r="B30" s="234">
        <v>3.9929999999999999</v>
      </c>
    </row>
    <row r="31" spans="1:2" x14ac:dyDescent="0.25">
      <c r="A31" s="235" t="s">
        <v>381</v>
      </c>
      <c r="B31" s="236"/>
    </row>
    <row r="32" spans="1:2" ht="29.25" thickBot="1" x14ac:dyDescent="0.3">
      <c r="A32" s="237" t="s">
        <v>615</v>
      </c>
      <c r="B32" s="238">
        <v>3.9929999999999999</v>
      </c>
    </row>
    <row r="33" spans="1:2" ht="30" x14ac:dyDescent="0.25">
      <c r="A33" s="239" t="s">
        <v>616</v>
      </c>
      <c r="B33" s="240">
        <v>3.9929999999999999</v>
      </c>
    </row>
    <row r="34" spans="1:2" x14ac:dyDescent="0.25">
      <c r="A34" s="239" t="s">
        <v>382</v>
      </c>
      <c r="B34" s="241">
        <v>14.37</v>
      </c>
    </row>
    <row r="35" spans="1:2" x14ac:dyDescent="0.25">
      <c r="A35" s="239" t="s">
        <v>383</v>
      </c>
      <c r="B35" s="240">
        <v>0</v>
      </c>
    </row>
    <row r="36" spans="1:2" x14ac:dyDescent="0.25">
      <c r="A36" s="239" t="s">
        <v>384</v>
      </c>
      <c r="B36" s="240">
        <v>0</v>
      </c>
    </row>
    <row r="37" spans="1:2" ht="29.25" thickBot="1" x14ac:dyDescent="0.3">
      <c r="A37" s="237" t="s">
        <v>617</v>
      </c>
      <c r="B37" s="238">
        <v>0</v>
      </c>
    </row>
    <row r="38" spans="1:2" x14ac:dyDescent="0.25">
      <c r="A38" s="239" t="s">
        <v>618</v>
      </c>
      <c r="B38" s="241" t="s">
        <v>584</v>
      </c>
    </row>
    <row r="39" spans="1:2" x14ac:dyDescent="0.25">
      <c r="A39" s="239" t="s">
        <v>382</v>
      </c>
      <c r="B39" s="241" t="s">
        <v>584</v>
      </c>
    </row>
    <row r="40" spans="1:2" x14ac:dyDescent="0.25">
      <c r="A40" s="239" t="s">
        <v>383</v>
      </c>
      <c r="B40" s="241" t="s">
        <v>584</v>
      </c>
    </row>
    <row r="41" spans="1:2" x14ac:dyDescent="0.25">
      <c r="A41" s="239" t="s">
        <v>384</v>
      </c>
      <c r="B41" s="241" t="s">
        <v>584</v>
      </c>
    </row>
    <row r="42" spans="1:2" ht="29.25" thickBot="1" x14ac:dyDescent="0.3">
      <c r="A42" s="237" t="s">
        <v>619</v>
      </c>
      <c r="B42" s="238">
        <v>0</v>
      </c>
    </row>
    <row r="43" spans="1:2" x14ac:dyDescent="0.25">
      <c r="A43" s="239" t="s">
        <v>618</v>
      </c>
      <c r="B43" s="241" t="s">
        <v>584</v>
      </c>
    </row>
    <row r="44" spans="1:2" x14ac:dyDescent="0.25">
      <c r="A44" s="239" t="s">
        <v>382</v>
      </c>
      <c r="B44" s="241" t="s">
        <v>584</v>
      </c>
    </row>
    <row r="45" spans="1:2" x14ac:dyDescent="0.25">
      <c r="A45" s="239" t="s">
        <v>383</v>
      </c>
      <c r="B45" s="241" t="s">
        <v>584</v>
      </c>
    </row>
    <row r="46" spans="1:2" x14ac:dyDescent="0.25">
      <c r="A46" s="239" t="s">
        <v>384</v>
      </c>
      <c r="B46" s="241" t="s">
        <v>584</v>
      </c>
    </row>
    <row r="47" spans="1:2" ht="29.25" thickBot="1" x14ac:dyDescent="0.3">
      <c r="A47" s="237" t="s">
        <v>385</v>
      </c>
      <c r="B47" s="242" t="s">
        <v>584</v>
      </c>
    </row>
    <row r="48" spans="1:2" x14ac:dyDescent="0.25">
      <c r="A48" s="239" t="s">
        <v>381</v>
      </c>
      <c r="B48" s="241" t="s">
        <v>584</v>
      </c>
    </row>
    <row r="49" spans="1:2" x14ac:dyDescent="0.25">
      <c r="A49" s="239" t="s">
        <v>620</v>
      </c>
      <c r="B49" s="241" t="s">
        <v>584</v>
      </c>
    </row>
    <row r="50" spans="1:2" x14ac:dyDescent="0.25">
      <c r="A50" s="239" t="s">
        <v>621</v>
      </c>
      <c r="B50" s="241" t="s">
        <v>584</v>
      </c>
    </row>
    <row r="51" spans="1:2" x14ac:dyDescent="0.25">
      <c r="A51" s="239" t="s">
        <v>622</v>
      </c>
      <c r="B51" s="241" t="s">
        <v>584</v>
      </c>
    </row>
    <row r="52" spans="1:2" ht="16.5" thickBot="1" x14ac:dyDescent="0.3">
      <c r="A52" s="237" t="s">
        <v>386</v>
      </c>
      <c r="B52" s="242">
        <v>0</v>
      </c>
    </row>
    <row r="53" spans="1:2" ht="16.5" thickBot="1" x14ac:dyDescent="0.3">
      <c r="A53" s="237" t="s">
        <v>387</v>
      </c>
      <c r="B53" s="238">
        <v>0</v>
      </c>
    </row>
    <row r="54" spans="1:2" ht="16.5" thickBot="1" x14ac:dyDescent="0.3">
      <c r="A54" s="237" t="s">
        <v>388</v>
      </c>
      <c r="B54" s="242">
        <v>0</v>
      </c>
    </row>
    <row r="55" spans="1:2" ht="16.5" thickBot="1" x14ac:dyDescent="0.3">
      <c r="A55" s="237" t="s">
        <v>389</v>
      </c>
      <c r="B55" s="238">
        <v>0</v>
      </c>
    </row>
    <row r="56" spans="1:2" x14ac:dyDescent="0.25">
      <c r="A56" s="119" t="s">
        <v>390</v>
      </c>
      <c r="B56" s="230"/>
    </row>
    <row r="57" spans="1:2" x14ac:dyDescent="0.25">
      <c r="A57" s="123" t="s">
        <v>391</v>
      </c>
      <c r="B57" s="123" t="s">
        <v>623</v>
      </c>
    </row>
    <row r="58" spans="1:2" x14ac:dyDescent="0.25">
      <c r="A58" s="123" t="s">
        <v>392</v>
      </c>
      <c r="B58" s="123"/>
    </row>
    <row r="59" spans="1:2" x14ac:dyDescent="0.25">
      <c r="A59" s="123" t="s">
        <v>393</v>
      </c>
      <c r="B59" s="123" t="s">
        <v>523</v>
      </c>
    </row>
    <row r="60" spans="1:2" x14ac:dyDescent="0.25">
      <c r="A60" s="123" t="s">
        <v>394</v>
      </c>
      <c r="B60" s="123"/>
    </row>
    <row r="61" spans="1:2" ht="16.5" thickBot="1" x14ac:dyDescent="0.3">
      <c r="A61" s="124" t="s">
        <v>395</v>
      </c>
      <c r="B61" s="124" t="s">
        <v>523</v>
      </c>
    </row>
    <row r="62" spans="1:2" ht="30.75" thickBot="1" x14ac:dyDescent="0.3">
      <c r="A62" s="121" t="s">
        <v>396</v>
      </c>
      <c r="B62" s="122"/>
    </row>
    <row r="63" spans="1:2" ht="29.25" thickBot="1" x14ac:dyDescent="0.3">
      <c r="A63" s="116" t="s">
        <v>397</v>
      </c>
      <c r="B63" s="122"/>
    </row>
    <row r="64" spans="1:2" ht="16.5" thickBot="1" x14ac:dyDescent="0.3">
      <c r="A64" s="121" t="s">
        <v>381</v>
      </c>
      <c r="B64" s="127"/>
    </row>
    <row r="65" spans="1:2" ht="16.5" thickBot="1" x14ac:dyDescent="0.3">
      <c r="A65" s="121" t="s">
        <v>398</v>
      </c>
      <c r="B65" s="122"/>
    </row>
    <row r="66" spans="1:2" ht="16.5" thickBot="1" x14ac:dyDescent="0.3">
      <c r="A66" s="121" t="s">
        <v>399</v>
      </c>
      <c r="B66" s="127"/>
    </row>
    <row r="67" spans="1:2" ht="60.75" thickBot="1" x14ac:dyDescent="0.3">
      <c r="A67" s="128" t="s">
        <v>400</v>
      </c>
      <c r="B67" s="200" t="s">
        <v>594</v>
      </c>
    </row>
    <row r="68" spans="1:2" ht="16.5" thickBot="1" x14ac:dyDescent="0.3">
      <c r="A68" s="116" t="s">
        <v>401</v>
      </c>
      <c r="B68" s="126"/>
    </row>
    <row r="69" spans="1:2" ht="16.5" thickBot="1" x14ac:dyDescent="0.3">
      <c r="A69" s="123" t="s">
        <v>402</v>
      </c>
      <c r="B69" s="129"/>
    </row>
    <row r="70" spans="1:2" ht="16.5" thickBot="1" x14ac:dyDescent="0.3">
      <c r="A70" s="123" t="s">
        <v>403</v>
      </c>
      <c r="B70" s="129"/>
    </row>
    <row r="71" spans="1:2" ht="16.5" thickBot="1" x14ac:dyDescent="0.3">
      <c r="A71" s="123" t="s">
        <v>404</v>
      </c>
      <c r="B71" s="129"/>
    </row>
    <row r="72" spans="1:2" ht="29.25" thickBot="1" x14ac:dyDescent="0.3">
      <c r="A72" s="130" t="s">
        <v>405</v>
      </c>
      <c r="B72" s="199" t="s">
        <v>574</v>
      </c>
    </row>
    <row r="73" spans="1:2" ht="28.5" customHeight="1" x14ac:dyDescent="0.25">
      <c r="A73" s="119" t="s">
        <v>406</v>
      </c>
      <c r="B73" s="410" t="s">
        <v>575</v>
      </c>
    </row>
    <row r="74" spans="1:2" x14ac:dyDescent="0.25">
      <c r="A74" s="123" t="s">
        <v>407</v>
      </c>
      <c r="B74" s="411"/>
    </row>
    <row r="75" spans="1:2" x14ac:dyDescent="0.25">
      <c r="A75" s="123" t="s">
        <v>408</v>
      </c>
      <c r="B75" s="411"/>
    </row>
    <row r="76" spans="1:2" x14ac:dyDescent="0.25">
      <c r="A76" s="123" t="s">
        <v>409</v>
      </c>
      <c r="B76" s="411"/>
    </row>
    <row r="77" spans="1:2" x14ac:dyDescent="0.25">
      <c r="A77" s="123" t="s">
        <v>410</v>
      </c>
      <c r="B77" s="411"/>
    </row>
    <row r="78" spans="1:2" ht="16.5" thickBot="1" x14ac:dyDescent="0.3">
      <c r="A78" s="131" t="s">
        <v>411</v>
      </c>
      <c r="B78" s="412"/>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2023-11-30T05:41:05Z</dcterms:modified>
</cp:coreProperties>
</file>